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6" documentId="13_ncr:1_{797EB707-4D4B-4B7C-A25F-E54B67D59AD6}" xr6:coauthVersionLast="45" xr6:coauthVersionMax="45" xr10:uidLastSave="{5F2A8BB3-3D09-4899-95A2-E11023B6B7A3}"/>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(Counterfactual)"</definedName>
    <definedName name="CaseName_2">"Central with updated demand (DP5)"</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90" i="131" l="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I149" i="261" s="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V19" i="131"/>
  <c r="AB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U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U19" i="131"/>
  <c r="V19" i="181"/>
  <c r="V21" i="181" s="1"/>
  <c r="Z19" i="181"/>
  <c r="Z21" i="181" s="1"/>
  <c r="J19" i="131"/>
  <c r="J21" i="131" s="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131"/>
  <c r="I21" i="131" s="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<sst xmlns="http://schemas.openxmlformats.org/spreadsheetml/2006/main" count="4714" uniqueCount="316">
  <si>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</si>
  <si>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</si>
  <si>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</si>
  <si>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</si>
  <si>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</si>
  <si>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</si>
  <si>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</si>
  <si>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</si>
  <si>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</si>
  <si>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</si>
  <si>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</si>
  <si>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</si>
  <si>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</si>
  <si>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</si>
  <si>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</si>
  <si>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</si>
  <si>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</si>
  <si>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</si>
  <si>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</si>
  <si>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</si>
  <si>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</si>
  <si>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</si>
  <si>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</si>
  <si>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</si>
  <si>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</si>
  <si>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</si>
  <si>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</si>
  <si>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</si>
  <si>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</si>
  <si>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</si>
  <si>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</si>
  <si>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</si>
  <si>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</si>
  <si>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</si>
  <si>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</si>
  <si>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</si>
  <si>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</si>
  <si>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</si>
  <si>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</si>
  <si>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</si>
  <si>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</si>
  <si>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</si>
  <si>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</si>
  <si>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</si>
  <si>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</si>
  <si>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</si>
  <si>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</si>
  <si>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</si>
  <si>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</si>
  <si>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</si>
  <si>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</si>
  <si>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</si>
  <si>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</si>
  <si>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</si>
  <si>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</si>
  <si>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</si>
  <si>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</si>
  <si>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</si>
  <si>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</si>
  <si>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</si>
  <si>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</si>
  <si>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</si>
  <si>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</si>
  <si>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</si>
  <si>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</si>
  <si>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</si>
  <si>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</si>
  <si>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</si>
  <si>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</si>
  <si>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</si>
  <si>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</si>
  <si>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</si>
  <si>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</si>
  <si>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</si>
  <si>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</si>
  <si>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</si>
  <si>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</si>
  <si>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</si>
  <si>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</si>
  <si>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</si>
  <si>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</si>
  <si>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</si>
  <si>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</si>
  <si>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</si>
  <si>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</si>
  <si>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</si>
  <si>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</si>
  <si>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</si>
  <si>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</si>
  <si>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</si>
  <si>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</si>
  <si>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</si>
  <si>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</si>
  <si>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</si>
  <si>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</si>
  <si>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</si>
  <si>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</si>
  <si>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</si>
  <si>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</si>
  <si>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</si>
  <si>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</si>
  <si>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</si>
  <si>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</si>
  <si>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</si>
  <si>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</si>
  <si>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</si>
  <si>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</si>
  <si>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</si>
  <si>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</si>
  <si>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</si>
  <si>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</si>
  <si>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</si>
  <si>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</si>
  <si>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</si>
  <si>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</si>
  <si>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</si>
  <si>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</si>
  <si>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</si>
  <si>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</si>
  <si>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</si>
  <si>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</si>
  <si>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</si>
  <si>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</si>
  <si>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</si>
  <si>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</si>
  <si>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</si>
  <si>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</si>
  <si>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</si>
  <si>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</si>
  <si>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</si>
  <si>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</si>
  <si>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</si>
  <si>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</si>
  <si>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</si>
  <si>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</si>
  <si>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</si>
  <si>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</si>
  <si>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</si>
  <si>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</si>
  <si>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</si>
  <si>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</si>
  <si>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</si>
  <si>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</si>
  <si>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</si>
  <si>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</si>
  <si>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</si>
  <si>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</si>
  <si>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</si>
  <si>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</si>
  <si>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</si>
  <si>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</si>
  <si>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</si>
  <si>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</si>
  <si>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</si>
  <si>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</si>
  <si>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</si>
  <si>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</si>
  <si>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</si>
  <si>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</si>
  <si>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</si>
  <si>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</si>
  <si>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</si>
  <si>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</si>
  <si>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</si>
  <si>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</si>
  <si>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</si>
  <si>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</si>
  <si>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</si>
  <si>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</si>
  <si>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</si>
  <si>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</si>
  <si>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</si>
  <si>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</si>
  <si>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</si>
  <si>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</si>
  <si>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</si>
  <si>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</si>
  <si>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</si>
  <si>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</si>
  <si>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</si>
  <si>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</si>
  <si>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</si>
  <si>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</si>
  <si>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</si>
  <si>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</si>
  <si>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</si>
  <si>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</si>
  <si>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</si>
  <si>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</si>
  <si>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</si>
  <si>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</si>
  <si>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</si>
  <si>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</si>
  <si>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</si>
  <si>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</si>
  <si>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</si>
  <si>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</si>
  <si>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</si>
  <si>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</si>
  <si>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</si>
  <si>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</si>
  <si>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</si>
  <si>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</si>
  <si>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</si>
  <si>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</si>
  <si>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</si>
  <si>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</si>
  <si>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</si>
  <si>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</si>
  <si>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</si>
  <si>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</si>
  <si>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</si>
  <si>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</si>
  <si>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</si>
  <si>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</si>
  <si>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</si>
  <si>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</si>
  <si>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</si>
  <si>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</si>
  <si>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</si>
  <si>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</si>
  <si>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</si>
  <si>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</si>
  <si>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</si>
  <si>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</si>
  <si>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</si>
  <si>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</si>
  <si>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</si>
  <si>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</si>
  <si>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</si>
  <si>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</si>
  <si>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</si>
  <si>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</si>
  <si>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</si>
  <si>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</si>
  <si>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</si>
  <si>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</si>
  <si>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</si>
  <si>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</si>
  <si>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</si>
  <si>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</si>
  <si>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</si>
  <si>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</si>
  <si>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</si>
  <si>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</si>
  <si>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</si>
  <si>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</si>
  <si>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</si>
  <si>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</si>
  <si>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Central with updated demand (Counterfactual)</t>
  </si>
  <si>
    <t>Central with updated demand (DP5)</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</si>
  <si>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</si>
  <si>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</si>
  <si>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</si>
  <si>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</si>
  <si>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</si>
  <si>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</si>
  <si>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</si>
  <si>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</si>
  <si>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</si>
  <si>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</si>
  <si>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</si>
  <si>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</si>
  <si>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</si>
  <si>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</si>
  <si>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</si>
  <si>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</si>
  <si>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</si>
  <si>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</si>
  <si>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</si>
  <si>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</si>
  <si>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</si>
  <si>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</si>
  <si>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</si>
  <si>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</si>
  <si>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</si>
  <si>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updated demand (Counterfactual)</t>
  </si>
  <si>
    <t>Installed capacity by technology (MW) - Central with updated demand (DP5)</t>
  </si>
  <si>
    <t>Remaining capacity of Coal (MW) - Central with updated demand (Counterfactual)</t>
  </si>
  <si>
    <t>Remaining capacity of Coal (MW) - Central with updated demand (DP5)</t>
  </si>
  <si>
    <t>Annual as-generated generation by technology (GWh) - Central with updated demand (Counterfactual)</t>
  </si>
  <si>
    <t>Pump Load (GWh) - Central with updated demand (Counterfactual)</t>
  </si>
  <si>
    <t>Annual as-generated generation by technology (GWh) - Central with updated demand (DP5)</t>
  </si>
  <si>
    <t>Pump Load (GWh) - Central with updated demand (DP5)</t>
  </si>
  <si>
    <t>Installed capacity of Storage (MW) - Central with updated demand (Counterfactual)</t>
  </si>
  <si>
    <t>Installed capacity of Storage (MW) - Central with updated demand (DP5)</t>
  </si>
  <si>
    <t>Generation by Storage (GWh) - Central with updated demand (Counterfactual)</t>
  </si>
  <si>
    <t>Generation by Storage (GWh) - Central with updated demand (DP5)</t>
  </si>
  <si>
    <t>Dispatchable Capacity built (MW) - Central with updated demand (Counterfactual)</t>
  </si>
  <si>
    <t>Dispatchable Capacity built (MW) - Central with updated demand (DP5)</t>
  </si>
  <si>
    <t>Installed capacity by REZ (MW) - Central with updated demand (Counterfactual)</t>
  </si>
  <si>
    <t>Installed capacity by REZ (MW) - Central with updated demand (DP5)</t>
  </si>
  <si>
    <t>Annual as-generated generation by REZ (GWh) - Central with updated demand (Counterfactual)</t>
  </si>
  <si>
    <t>Annual as-generated generation by REZ (GWh) - Central with updated demand (DP5)</t>
  </si>
  <si>
    <t>NEM Emissions (Mt CO2-e) - Central with updated demand (Counterfactual)</t>
  </si>
  <si>
    <t>NEM Emissions (Mt CO2-e) - Central with updated demand (DP5)</t>
  </si>
  <si>
    <t>VOM cost by technology ($000s) - Central with updated demand (Counterfactual)</t>
  </si>
  <si>
    <t>VOM cost by technology ($000s) - Central with updated demand (DP5)</t>
  </si>
  <si>
    <t>FOM cost by technology ($000s) - Central with updated demand (Counterfactual)</t>
  </si>
  <si>
    <t>FOM cost by technology ($000s) - Central with updated demand (DP5)</t>
  </si>
  <si>
    <t>Fuel cost by technology ($000s) - Central with updated demand (Counterfactual)</t>
  </si>
  <si>
    <t>Fuel cost by technology ($000s) - Central with updated demand (DP5)</t>
  </si>
  <si>
    <t>New generation build cost (CAPEX) by technology ($000s) - Central with updated demand (Counterfactual)</t>
  </si>
  <si>
    <t>New generation build cost (CAPEX) by technology ($000s) - Central with updated demand (DP5)</t>
  </si>
  <si>
    <t>Rehabilitation cost by technology ($000s) - Central with updated demand (Counterfactual)</t>
  </si>
  <si>
    <t>Rehabilitation cost by technology ($000s) - Central with updated demand (DP5)</t>
  </si>
  <si>
    <t>DSP and USE cost by region ($000s) - Central with updated demand (Counterfactual)</t>
  </si>
  <si>
    <t>DSP and USE cost by region ($000s) - Central with updated demand (DP5)</t>
  </si>
  <si>
    <t>REZ transmission expansion cost by region ($000s) - Central with updated demand (Counterfactual)</t>
  </si>
  <si>
    <t>REZ transmission expansion cost by region ($000s) - Central with updated demand (DP5)</t>
  </si>
  <si>
    <t>Interconnector cost by link ($000s) - Central with updated demand (Counterfactual)</t>
  </si>
  <si>
    <t>Interconnector cost by link ($000s) - Central with updated demand (DP5)</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</si>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</sst>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(DP5)</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125.07327468412245</c:v>
                </c:pt>
                <c:pt idx="1">
                  <c:v>125.09868768846576</c:v>
                </c:pt>
                <c:pt idx="2">
                  <c:v>124.84608051350173</c:v>
                </c:pt>
                <c:pt idx="3">
                  <c:v>120.87082426271584</c:v>
                </c:pt>
                <c:pt idx="4">
                  <c:v>119.60063280631222</c:v>
                </c:pt>
                <c:pt idx="5">
                  <c:v>115.05845372827682</c:v>
                </c:pt>
                <c:pt idx="6">
                  <c:v>120.21916170218846</c:v>
                </c:pt>
                <c:pt idx="7">
                  <c:v>109.08240048977932</c:v>
                </c:pt>
                <c:pt idx="8">
                  <c:v>107.09179948839423</c:v>
                </c:pt>
                <c:pt idx="9">
                  <c:v>110.9718572559409</c:v>
                </c:pt>
                <c:pt idx="10">
                  <c:v>103.52547107327317</c:v>
                </c:pt>
                <c:pt idx="11">
                  <c:v>91.964523469227004</c:v>
                </c:pt>
                <c:pt idx="12">
                  <c:v>93.427317543376219</c:v>
                </c:pt>
                <c:pt idx="13">
                  <c:v>91.515997991687271</c:v>
                </c:pt>
                <c:pt idx="14">
                  <c:v>67.637178539789872</c:v>
                </c:pt>
                <c:pt idx="15">
                  <c:v>63.736441719711792</c:v>
                </c:pt>
                <c:pt idx="16">
                  <c:v>58.781900096269567</c:v>
                </c:pt>
                <c:pt idx="17">
                  <c:v>57.303080228828819</c:v>
                </c:pt>
                <c:pt idx="18">
                  <c:v>58.61993365734233</c:v>
                </c:pt>
                <c:pt idx="19">
                  <c:v>58.347298526131205</c:v>
                </c:pt>
                <c:pt idx="20">
                  <c:v>56.308291988058606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129.17528738300769</c:v>
                </c:pt>
                <c:pt idx="1">
                  <c:v>163.27170359664822</c:v>
                </c:pt>
                <c:pt idx="2">
                  <c:v>157.75048057406937</c:v>
                </c:pt>
                <c:pt idx="3">
                  <c:v>183.25403905751864</c:v>
                </c:pt>
                <c:pt idx="4">
                  <c:v>233.3981397290203</c:v>
                </c:pt>
                <c:pt idx="5">
                  <c:v>286.1707479600351</c:v>
                </c:pt>
                <c:pt idx="6">
                  <c:v>324.3912496425595</c:v>
                </c:pt>
                <c:pt idx="7">
                  <c:v>545.94846577823898</c:v>
                </c:pt>
                <c:pt idx="8">
                  <c:v>625.47094771247498</c:v>
                </c:pt>
                <c:pt idx="9">
                  <c:v>723.11338348489915</c:v>
                </c:pt>
                <c:pt idx="10">
                  <c:v>682.76249006877276</c:v>
                </c:pt>
                <c:pt idx="11">
                  <c:v>817.66435167087525</c:v>
                </c:pt>
                <c:pt idx="12">
                  <c:v>1051.5334787671482</c:v>
                </c:pt>
                <c:pt idx="13">
                  <c:v>1426.7810325269545</c:v>
                </c:pt>
                <c:pt idx="14">
                  <c:v>2514.1389193323384</c:v>
                </c:pt>
                <c:pt idx="15">
                  <c:v>2606.9391025240493</c:v>
                </c:pt>
                <c:pt idx="16">
                  <c:v>2617.0067343808983</c:v>
                </c:pt>
                <c:pt idx="17">
                  <c:v>2641.9726149630392</c:v>
                </c:pt>
                <c:pt idx="18">
                  <c:v>2747.4566041313578</c:v>
                </c:pt>
                <c:pt idx="19">
                  <c:v>2811.0161201353258</c:v>
                </c:pt>
                <c:pt idx="20">
                  <c:v>3540.7548910774922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11.567695450853529</c:v>
                </c:pt>
                <c:pt idx="1">
                  <c:v>32.611648762943254</c:v>
                </c:pt>
                <c:pt idx="2">
                  <c:v>34.689554087715521</c:v>
                </c:pt>
                <c:pt idx="3">
                  <c:v>93.842522559799718</c:v>
                </c:pt>
                <c:pt idx="4">
                  <c:v>35.051281572669232</c:v>
                </c:pt>
                <c:pt idx="5">
                  <c:v>63.235513634743519</c:v>
                </c:pt>
                <c:pt idx="6">
                  <c:v>148.06248005382878</c:v>
                </c:pt>
                <c:pt idx="7">
                  <c:v>307.29657773622552</c:v>
                </c:pt>
                <c:pt idx="8">
                  <c:v>357.1636001645636</c:v>
                </c:pt>
                <c:pt idx="9">
                  <c:v>516.11590624664245</c:v>
                </c:pt>
                <c:pt idx="10">
                  <c:v>421.09428173696864</c:v>
                </c:pt>
                <c:pt idx="11">
                  <c:v>1083.07646358528</c:v>
                </c:pt>
                <c:pt idx="12">
                  <c:v>1476.5401418015554</c:v>
                </c:pt>
                <c:pt idx="13">
                  <c:v>2201.6677926561028</c:v>
                </c:pt>
                <c:pt idx="14">
                  <c:v>7605.4897991365515</c:v>
                </c:pt>
                <c:pt idx="15">
                  <c:v>7686.5384236516447</c:v>
                </c:pt>
                <c:pt idx="16">
                  <c:v>10078.252952461187</c:v>
                </c:pt>
                <c:pt idx="17">
                  <c:v>9289.1989824231114</c:v>
                </c:pt>
                <c:pt idx="18">
                  <c:v>9524.7093530645579</c:v>
                </c:pt>
                <c:pt idx="19">
                  <c:v>11303.163311641099</c:v>
                </c:pt>
                <c:pt idx="20">
                  <c:v>11514.838043695901</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131.89232902630783</c:v>
                </c:pt>
                <c:pt idx="4">
                  <c:v>651.81204753494069</c:v>
                </c:pt>
                <c:pt idx="5">
                  <c:v>1119.3291483671574</c:v>
                </c:pt>
                <c:pt idx="6">
                  <c:v>1380.9767190880975</c:v>
                </c:pt>
                <c:pt idx="7">
                  <c:v>754.91010079713806</c:v>
                </c:pt>
                <c:pt idx="8">
                  <c:v>607.65947438111129</c:v>
                </c:pt>
                <c:pt idx="9">
                  <c:v>2741.8807354455507</c:v>
                </c:pt>
                <c:pt idx="10">
                  <c:v>875.67632043314052</c:v>
                </c:pt>
                <c:pt idx="11">
                  <c:v>2934.1339487251726</c:v>
                </c:pt>
                <c:pt idx="12">
                  <c:v>3059.4996732851132</c:v>
                </c:pt>
                <c:pt idx="13">
                  <c:v>3033.3180467598459</c:v>
                </c:pt>
                <c:pt idx="14">
                  <c:v>2963.2326851094149</c:v>
                </c:pt>
                <c:pt idx="15">
                  <c:v>2791.3084339255511</c:v>
                </c:pt>
                <c:pt idx="16">
                  <c:v>3167.4547298590705</c:v>
                </c:pt>
                <c:pt idx="17">
                  <c:v>3508.3390788777679</c:v>
                </c:pt>
                <c:pt idx="18">
                  <c:v>3293.5361646768188</c:v>
                </c:pt>
                <c:pt idx="19">
                  <c:v>3544.3956688615476</c:v>
                </c:pt>
                <c:pt idx="20">
                  <c:v>3605.2689983503237</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-1287.2274903499992</c:v>
                </c:pt>
                <c:pt idx="18">
                  <c:v>-1727.2274903499992</c:v>
                </c:pt>
                <c:pt idx="19">
                  <c:v>-1847.2274903499992</c:v>
                </c:pt>
                <c:pt idx="20">
                  <c:v>-1847.2274903499992</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2838.2932388056611</c:v>
                </c:pt>
                <c:pt idx="8">
                  <c:v>2983.4333864966611</c:v>
                </c:pt>
                <c:pt idx="9">
                  <c:v>2995.7198482978611</c:v>
                </c:pt>
                <c:pt idx="10">
                  <c:v>3051.3848000209609</c:v>
                </c:pt>
                <c:pt idx="11">
                  <c:v>3119.8593005395614</c:v>
                </c:pt>
                <c:pt idx="12">
                  <c:v>3926.180173150261</c:v>
                </c:pt>
                <c:pt idx="13">
                  <c:v>5448.67310946826</c:v>
                </c:pt>
                <c:pt idx="14">
                  <c:v>10319.780626655862</c:v>
                </c:pt>
                <c:pt idx="15">
                  <c:v>10406.723786181963</c:v>
                </c:pt>
                <c:pt idx="16">
                  <c:v>11941.322834078561</c:v>
                </c:pt>
                <c:pt idx="17">
                  <c:v>12094.97601739466</c:v>
                </c:pt>
                <c:pt idx="18">
                  <c:v>12514.50771603746</c:v>
                </c:pt>
                <c:pt idx="19">
                  <c:v>13269.333025506159</c:v>
                </c:pt>
                <c:pt idx="20">
                  <c:v>14644.83841148256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1891.207045080002</c:v>
                </c:pt>
                <c:pt idx="7">
                  <c:v>3334.7093090199996</c:v>
                </c:pt>
                <c:pt idx="8">
                  <c:v>3692.4338983199996</c:v>
                </c:pt>
                <c:pt idx="9">
                  <c:v>3646.4338983199996</c:v>
                </c:pt>
                <c:pt idx="10">
                  <c:v>3646.4338983199996</c:v>
                </c:pt>
                <c:pt idx="11">
                  <c:v>6841.7976809800002</c:v>
                </c:pt>
                <c:pt idx="12">
                  <c:v>6763.0976809799995</c:v>
                </c:pt>
                <c:pt idx="13">
                  <c:v>6951.1208277400001</c:v>
                </c:pt>
                <c:pt idx="14">
                  <c:v>11380.287731250002</c:v>
                </c:pt>
                <c:pt idx="15">
                  <c:v>12069.048443759999</c:v>
                </c:pt>
                <c:pt idx="16">
                  <c:v>16081.9070278</c:v>
                </c:pt>
                <c:pt idx="17">
                  <c:v>15864.00126085</c:v>
                </c:pt>
                <c:pt idx="18">
                  <c:v>15913.444510400001</c:v>
                </c:pt>
                <c:pt idx="19">
                  <c:v>15646.966917650003</c:v>
                </c:pt>
                <c:pt idx="20">
                  <c:v>15598.666917650004</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1966.4140555599997</c:v>
                </c:pt>
                <c:pt idx="10">
                  <c:v>1966.4140555599997</c:v>
                </c:pt>
                <c:pt idx="11">
                  <c:v>4791.288490769999</c:v>
                </c:pt>
                <c:pt idx="12">
                  <c:v>5441.8317134099998</c:v>
                </c:pt>
                <c:pt idx="13">
                  <c:v>5441.8317134099998</c:v>
                </c:pt>
                <c:pt idx="14">
                  <c:v>10317.25214866</c:v>
                </c:pt>
                <c:pt idx="15">
                  <c:v>10588.6035139</c:v>
                </c:pt>
                <c:pt idx="16">
                  <c:v>11589.80851443</c:v>
                </c:pt>
                <c:pt idx="17">
                  <c:v>11439.508514429997</c:v>
                </c:pt>
                <c:pt idx="18">
                  <c:v>11439.508514429997</c:v>
                </c:pt>
                <c:pt idx="19">
                  <c:v>13800.34333306</c:v>
                </c:pt>
                <c:pt idx="20">
                  <c:v>13800.34333306</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-251.24646891429757</c:v>
                </c:pt>
                <c:pt idx="8">
                  <c:v>-1732.234841614993</c:v>
                </c:pt>
                <c:pt idx="9">
                  <c:v>-2408.8133664078841</c:v>
                </c:pt>
                <c:pt idx="10">
                  <c:v>-2292.0804244570622</c:v>
                </c:pt>
                <c:pt idx="11">
                  <c:v>-5670.6374470493874</c:v>
                </c:pt>
                <c:pt idx="12">
                  <c:v>-5283.7580466522522</c:v>
                </c:pt>
                <c:pt idx="13">
                  <c:v>-3829.857311474424</c:v>
                </c:pt>
                <c:pt idx="14">
                  <c:v>-4264.145148992171</c:v>
                </c:pt>
                <c:pt idx="15">
                  <c:v>-4827.0162789643364</c:v>
                </c:pt>
                <c:pt idx="16">
                  <c:v>-5006.1382198531228</c:v>
                </c:pt>
                <c:pt idx="17">
                  <c:v>-4803.3272845117754</c:v>
                </c:pt>
                <c:pt idx="18">
                  <c:v>-5412.4013951383613</c:v>
                </c:pt>
                <c:pt idx="19">
                  <c:v>-4724.6478663568614</c:v>
                </c:pt>
                <c:pt idx="20">
                  <c:v>-3296.3250718333729</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1072.5249093206999</c:v>
                </c:pt>
                <c:pt idx="8">
                  <c:v>1217.6650570116999</c:v>
                </c:pt>
                <c:pt idx="9">
                  <c:v>1229.9515188129001</c:v>
                </c:pt>
                <c:pt idx="10">
                  <c:v>1285.616470536</c:v>
                </c:pt>
                <c:pt idx="11">
                  <c:v>1354.0909710545998</c:v>
                </c:pt>
                <c:pt idx="12">
                  <c:v>1744.7907492053</c:v>
                </c:pt>
                <c:pt idx="13">
                  <c:v>2423.3865678632997</c:v>
                </c:pt>
                <c:pt idx="14">
                  <c:v>4513.6995641108997</c:v>
                </c:pt>
                <c:pt idx="15">
                  <c:v>4600.642723637</c:v>
                </c:pt>
                <c:pt idx="16">
                  <c:v>4690.0850394436002</c:v>
                </c:pt>
                <c:pt idx="17">
                  <c:v>4795.2954251797</c:v>
                </c:pt>
                <c:pt idx="18">
                  <c:v>4989.9141000625004</c:v>
                </c:pt>
                <c:pt idx="19">
                  <c:v>5053.9890979511993</c:v>
                </c:pt>
                <c:pt idx="20">
                  <c:v>6429.4944839276004</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923.48024304</c:v>
                </c:pt>
                <c:pt idx="8">
                  <c:v>923.48024304</c:v>
                </c:pt>
                <c:pt idx="9">
                  <c:v>923.48024304</c:v>
                </c:pt>
                <c:pt idx="10">
                  <c:v>923.48024304</c:v>
                </c:pt>
                <c:pt idx="11">
                  <c:v>923.48024304</c:v>
                </c:pt>
                <c:pt idx="12">
                  <c:v>1339.1013375</c:v>
                </c:pt>
                <c:pt idx="13">
                  <c:v>2182.99845516</c:v>
                </c:pt>
                <c:pt idx="14">
                  <c:v>4921.4055282200006</c:v>
                </c:pt>
                <c:pt idx="15">
                  <c:v>4921.4055282200006</c:v>
                </c:pt>
                <c:pt idx="16">
                  <c:v>6366.5622603100001</c:v>
                </c:pt>
                <c:pt idx="17">
                  <c:v>6366.5622603100001</c:v>
                </c:pt>
                <c:pt idx="18">
                  <c:v>6512.324276020001</c:v>
                </c:pt>
                <c:pt idx="19">
                  <c:v>7196.8379897100003</c:v>
                </c:pt>
                <c:pt idx="20">
                  <c:v>7196.8379897100003</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2082.3874478799999</c:v>
                </c:pt>
                <c:pt idx="15">
                  <c:v>2082.3874478799999</c:v>
                </c:pt>
                <c:pt idx="16">
                  <c:v>2082.3874478799999</c:v>
                </c:pt>
                <c:pt idx="17">
                  <c:v>2130.8302454599998</c:v>
                </c:pt>
                <c:pt idx="18">
                  <c:v>2209.98125351</c:v>
                </c:pt>
                <c:pt idx="19">
                  <c:v>2216.2178513999997</c:v>
                </c:pt>
                <c:pt idx="20">
                  <c:v>2216.2178513999997</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5525.6455096300006</c:v>
                </c:pt>
                <c:pt idx="18">
                  <c:v>5085.6455096300006</c:v>
                </c:pt>
                <c:pt idx="19">
                  <c:v>4965.6455096300006</c:v>
                </c:pt>
                <c:pt idx="20">
                  <c:v>4965.6455096300006</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4036.0051523607003</c:v>
                </c:pt>
                <c:pt idx="8">
                  <c:v>4181.1453000517004</c:v>
                </c:pt>
                <c:pt idx="9">
                  <c:v>4193.4317618529003</c:v>
                </c:pt>
                <c:pt idx="10">
                  <c:v>4249.0967135760002</c:v>
                </c:pt>
                <c:pt idx="11">
                  <c:v>4317.5712140946007</c:v>
                </c:pt>
                <c:pt idx="12">
                  <c:v>5123.8920867053002</c:v>
                </c:pt>
                <c:pt idx="13">
                  <c:v>6646.3850230232993</c:v>
                </c:pt>
                <c:pt idx="14">
                  <c:v>11517.4925402109</c:v>
                </c:pt>
                <c:pt idx="15">
                  <c:v>11604.435699737001</c:v>
                </c:pt>
                <c:pt idx="16">
                  <c:v>13139.034747633599</c:v>
                </c:pt>
                <c:pt idx="17">
                  <c:v>13292.6879309497</c:v>
                </c:pt>
                <c:pt idx="18">
                  <c:v>13712.219629592499</c:v>
                </c:pt>
                <c:pt idx="19">
                  <c:v>14467.044939061199</c:v>
                </c:pt>
                <c:pt idx="20">
                  <c:v>15842.550325037599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10896.665045080001</c:v>
                </c:pt>
                <c:pt idx="7">
                  <c:v>12340.167309019998</c:v>
                </c:pt>
                <c:pt idx="8">
                  <c:v>12697.891898319998</c:v>
                </c:pt>
                <c:pt idx="9">
                  <c:v>12651.891898319998</c:v>
                </c:pt>
                <c:pt idx="10">
                  <c:v>12651.891898319998</c:v>
                </c:pt>
                <c:pt idx="11">
                  <c:v>15847.255680979999</c:v>
                </c:pt>
                <c:pt idx="12">
                  <c:v>15768.555680979998</c:v>
                </c:pt>
                <c:pt idx="13">
                  <c:v>15956.578827739999</c:v>
                </c:pt>
                <c:pt idx="14">
                  <c:v>20385.745731250001</c:v>
                </c:pt>
                <c:pt idx="15">
                  <c:v>21074.506443759998</c:v>
                </c:pt>
                <c:pt idx="16">
                  <c:v>25087.365027799999</c:v>
                </c:pt>
                <c:pt idx="17">
                  <c:v>24869.459260849999</c:v>
                </c:pt>
                <c:pt idx="18">
                  <c:v>24918.902510399999</c:v>
                </c:pt>
                <c:pt idx="19">
                  <c:v>24652.424917650002</c:v>
                </c:pt>
                <c:pt idx="20">
                  <c:v>24604.124917650002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7118.1250555600009</c:v>
                </c:pt>
                <c:pt idx="10">
                  <c:v>7118.1250555600009</c:v>
                </c:pt>
                <c:pt idx="11">
                  <c:v>9942.9994907700002</c:v>
                </c:pt>
                <c:pt idx="12">
                  <c:v>10593.542713410001</c:v>
                </c:pt>
                <c:pt idx="13">
                  <c:v>10593.542713410001</c:v>
                </c:pt>
                <c:pt idx="14">
                  <c:v>15468.963148660001</c:v>
                </c:pt>
                <c:pt idx="15">
                  <c:v>15740.314513900001</c:v>
                </c:pt>
                <c:pt idx="16">
                  <c:v>16741.519514430001</c:v>
                </c:pt>
                <c:pt idx="17">
                  <c:v>16591.219514429999</c:v>
                </c:pt>
                <c:pt idx="18">
                  <c:v>16591.219514429999</c:v>
                </c:pt>
                <c:pt idx="19">
                  <c:v>18952.054333060001</c:v>
                </c:pt>
                <c:pt idx="20">
                  <c:v>18952.054333060001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42550.248444650751</c:v>
                </c:pt>
                <c:pt idx="8">
                  <c:v>41069.260071950048</c:v>
                </c:pt>
                <c:pt idx="9">
                  <c:v>40392.681547157161</c:v>
                </c:pt>
                <c:pt idx="10">
                  <c:v>40509.414489107978</c:v>
                </c:pt>
                <c:pt idx="11">
                  <c:v>37130.857466515648</c:v>
                </c:pt>
                <c:pt idx="12">
                  <c:v>37517.736866912797</c:v>
                </c:pt>
                <c:pt idx="13">
                  <c:v>38971.637602090625</c:v>
                </c:pt>
                <c:pt idx="14">
                  <c:v>38537.349764572871</c:v>
                </c:pt>
                <c:pt idx="15">
                  <c:v>37974.478634600709</c:v>
                </c:pt>
                <c:pt idx="16">
                  <c:v>37795.35669371191</c:v>
                </c:pt>
                <c:pt idx="17">
                  <c:v>37998.167629053271</c:v>
                </c:pt>
                <c:pt idx="18">
                  <c:v>37389.093518426678</c:v>
                </c:pt>
                <c:pt idx="19">
                  <c:v>38076.847047208175</c:v>
                </c:pt>
                <c:pt idx="20">
                  <c:v>39505.169841731666</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96130.494866372843</c:v>
                </c:pt>
                <c:pt idx="1">
                  <c:v>93104.163291349454</c:v>
                </c:pt>
                <c:pt idx="2">
                  <c:v>94351.812854810181</c:v>
                </c:pt>
                <c:pt idx="3">
                  <c:v>89395.445724758712</c:v>
                </c:pt>
                <c:pt idx="4">
                  <c:v>88450.864261858922</c:v>
                </c:pt>
                <c:pt idx="5">
                  <c:v>84704.507589741726</c:v>
                </c:pt>
                <c:pt idx="6">
                  <c:v>89454.264519732373</c:v>
                </c:pt>
                <c:pt idx="7">
                  <c:v>78061.18870898473</c:v>
                </c:pt>
                <c:pt idx="8">
                  <c:v>78263.05068842732</c:v>
                </c:pt>
                <c:pt idx="9">
                  <c:v>85704.299090889996</c:v>
                </c:pt>
                <c:pt idx="10">
                  <c:v>81511.986439279062</c:v>
                </c:pt>
                <c:pt idx="11">
                  <c:v>72244.242341425954</c:v>
                </c:pt>
                <c:pt idx="12">
                  <c:v>73623.246390559041</c:v>
                </c:pt>
                <c:pt idx="13">
                  <c:v>72800.977233979429</c:v>
                </c:pt>
                <c:pt idx="14">
                  <c:v>47106.648143704035</c:v>
                </c:pt>
                <c:pt idx="15">
                  <c:v>42852.134455729596</c:v>
                </c:pt>
                <c:pt idx="16">
                  <c:v>34557.456663767261</c:v>
                </c:pt>
                <c:pt idx="17">
                  <c:v>34526.581149603939</c:v>
                </c:pt>
                <c:pt idx="18">
                  <c:v>35564.286213880812</c:v>
                </c:pt>
                <c:pt idx="19">
                  <c:v>34272.642134157461</c:v>
                </c:pt>
                <c:pt idx="20">
                  <c:v>34170.115107209363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30003.415493705299</c:v>
                </c:pt>
                <c:pt idx="1">
                  <c:v>32265.645239010701</c:v>
                </c:pt>
                <c:pt idx="2">
                  <c:v>31821.75361204717</c:v>
                </c:pt>
                <c:pt idx="3">
                  <c:v>32827.1602345641</c:v>
                </c:pt>
                <c:pt idx="4">
                  <c:v>32629.71483066013</c:v>
                </c:pt>
                <c:pt idx="5">
                  <c:v>31693.816226643023</c:v>
                </c:pt>
                <c:pt idx="6">
                  <c:v>32307.818107132225</c:v>
                </c:pt>
                <c:pt idx="7">
                  <c:v>31731.08291730666</c:v>
                </c:pt>
                <c:pt idx="8">
                  <c:v>30134.772059190203</c:v>
                </c:pt>
                <c:pt idx="9">
                  <c:v>27990.600519097425</c:v>
                </c:pt>
                <c:pt idx="10">
                  <c:v>25182.839781576531</c:v>
                </c:pt>
                <c:pt idx="11">
                  <c:v>22017.043976202356</c:v>
                </c:pt>
                <c:pt idx="12">
                  <c:v>22363.496166481949</c:v>
                </c:pt>
                <c:pt idx="13">
                  <c:v>21928.895726074545</c:v>
                </c:pt>
                <c:pt idx="14">
                  <c:v>21633.699492462154</c:v>
                </c:pt>
                <c:pt idx="15">
                  <c:v>21425.417517464724</c:v>
                </c:pt>
                <c:pt idx="16">
                  <c:v>21580.205232686705</c:v>
                </c:pt>
                <c:pt idx="17">
                  <c:v>22013.505876159918</c:v>
                </c:pt>
                <c:pt idx="18">
                  <c:v>22450.695497331137</c:v>
                </c:pt>
                <c:pt idx="19">
                  <c:v>22066.524710435682</c:v>
                </c:pt>
                <c:pt idx="20">
                  <c:v>21471.621484006278</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3098.235458975365</c:v>
                </c:pt>
                <c:pt idx="1">
                  <c:v>3078.4751815464401</c:v>
                </c:pt>
                <c:pt idx="2">
                  <c:v>2744.1167368748197</c:v>
                </c:pt>
                <c:pt idx="3">
                  <c:v>1927.9770778337747</c:v>
                </c:pt>
                <c:pt idx="4">
                  <c:v>1930.8459221167277</c:v>
                </c:pt>
                <c:pt idx="5">
                  <c:v>1927.0996933317833</c:v>
                </c:pt>
                <c:pt idx="6">
                  <c:v>1933.9871730224786</c:v>
                </c:pt>
                <c:pt idx="7">
                  <c:v>1879.5818742182882</c:v>
                </c:pt>
                <c:pt idx="8">
                  <c:v>1880.6037491156731</c:v>
                </c:pt>
                <c:pt idx="9">
                  <c:v>1886.4024755277592</c:v>
                </c:pt>
                <c:pt idx="10">
                  <c:v>1890.5271870919762</c:v>
                </c:pt>
                <c:pt idx="11">
                  <c:v>3623.1099968208769</c:v>
                </c:pt>
                <c:pt idx="12">
                  <c:v>3393.5278574354788</c:v>
                </c:pt>
                <c:pt idx="13">
                  <c:v>2025.9169026665527</c:v>
                </c:pt>
                <c:pt idx="14">
                  <c:v>2910.0399205527556</c:v>
                </c:pt>
                <c:pt idx="15">
                  <c:v>2963.9068193207304</c:v>
                </c:pt>
                <c:pt idx="16">
                  <c:v>5675.0505802661073</c:v>
                </c:pt>
                <c:pt idx="17">
                  <c:v>2745.0349067106508</c:v>
                </c:pt>
                <c:pt idx="18">
                  <c:v>2829.948949961341</c:v>
                </c:pt>
                <c:pt idx="19">
                  <c:v>4618.6991773240588</c:v>
                </c:pt>
                <c:pt idx="20">
                  <c:v>2983.1296594407577</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87.045642001110025</c:v>
                </c:pt>
                <c:pt idx="1">
                  <c:v>77.467476196068773</c:v>
                </c:pt>
                <c:pt idx="2">
                  <c:v>126.32435504059487</c:v>
                </c:pt>
                <c:pt idx="3">
                  <c:v>66.536278490087597</c:v>
                </c:pt>
                <c:pt idx="4">
                  <c:v>29.453816637426605</c:v>
                </c:pt>
                <c:pt idx="5">
                  <c:v>14.170542298751561</c:v>
                </c:pt>
                <c:pt idx="6">
                  <c:v>19.195406935177573</c:v>
                </c:pt>
                <c:pt idx="7">
                  <c:v>61.559912621846443</c:v>
                </c:pt>
                <c:pt idx="8">
                  <c:v>55.537422096075709</c:v>
                </c:pt>
                <c:pt idx="9">
                  <c:v>53.208382269506025</c:v>
                </c:pt>
                <c:pt idx="10">
                  <c:v>66.857744272367029</c:v>
                </c:pt>
                <c:pt idx="11">
                  <c:v>230.1091259297757</c:v>
                </c:pt>
                <c:pt idx="12">
                  <c:v>139.33587566256739</c:v>
                </c:pt>
                <c:pt idx="13">
                  <c:v>139.6620518755702</c:v>
                </c:pt>
                <c:pt idx="14">
                  <c:v>158.49285110931518</c:v>
                </c:pt>
                <c:pt idx="15">
                  <c:v>178.07702342544812</c:v>
                </c:pt>
                <c:pt idx="16">
                  <c:v>1325.9234353295685</c:v>
                </c:pt>
                <c:pt idx="17">
                  <c:v>420.7804663555126</c:v>
                </c:pt>
                <c:pt idx="18">
                  <c:v>238.95548927135565</c:v>
                </c:pt>
                <c:pt idx="19">
                  <c:v>1017.9570487947128</c:v>
                </c:pt>
                <c:pt idx="20">
                  <c:v>202.23617315318026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15914.124749661056</c:v>
                </c:pt>
                <c:pt idx="1">
                  <c:v>13163.186384360124</c:v>
                </c:pt>
                <c:pt idx="2">
                  <c:v>13004.018400352294</c:v>
                </c:pt>
                <c:pt idx="3">
                  <c:v>16254.820546225856</c:v>
                </c:pt>
                <c:pt idx="4">
                  <c:v>13754.914214694258</c:v>
                </c:pt>
                <c:pt idx="5">
                  <c:v>16113.633077636023</c:v>
                </c:pt>
                <c:pt idx="6">
                  <c:v>9305.3403100297455</c:v>
                </c:pt>
                <c:pt idx="7">
                  <c:v>17418.532584335422</c:v>
                </c:pt>
                <c:pt idx="8">
                  <c:v>15760.196071208342</c:v>
                </c:pt>
                <c:pt idx="9">
                  <c:v>12208.790984228246</c:v>
                </c:pt>
                <c:pt idx="10">
                  <c:v>15879.807537752853</c:v>
                </c:pt>
                <c:pt idx="11">
                  <c:v>14219.573591050301</c:v>
                </c:pt>
                <c:pt idx="12">
                  <c:v>14064.820767920335</c:v>
                </c:pt>
                <c:pt idx="13">
                  <c:v>16555.427727283324</c:v>
                </c:pt>
                <c:pt idx="14">
                  <c:v>14277.86445553514</c:v>
                </c:pt>
                <c:pt idx="15">
                  <c:v>16319.781191588956</c:v>
                </c:pt>
                <c:pt idx="16">
                  <c:v>9680.3144447440645</c:v>
                </c:pt>
                <c:pt idx="17">
                  <c:v>17285.285557141622</c:v>
                </c:pt>
                <c:pt idx="18">
                  <c:v>15704.270715278017</c:v>
                </c:pt>
                <c:pt idx="19">
                  <c:v>12394.50545594026</c:v>
                </c:pt>
                <c:pt idx="20">
                  <c:v>15551.848824515371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140.74298283386125</c:v>
                </c:pt>
                <c:pt idx="1">
                  <c:v>195.88335235959147</c:v>
                </c:pt>
                <c:pt idx="2">
                  <c:v>192.44003466178486</c:v>
                </c:pt>
                <c:pt idx="3">
                  <c:v>408.98889064362612</c:v>
                </c:pt>
                <c:pt idx="4">
                  <c:v>920.26146883663023</c:v>
                </c:pt>
                <c:pt idx="5">
                  <c:v>1468.7354099619363</c:v>
                </c:pt>
                <c:pt idx="6">
                  <c:v>1853.4304487844859</c:v>
                </c:pt>
                <c:pt idx="7">
                  <c:v>1608.1551443116027</c:v>
                </c:pt>
                <c:pt idx="8">
                  <c:v>1590.2940222581499</c:v>
                </c:pt>
                <c:pt idx="9">
                  <c:v>3981.1100251770922</c:v>
                </c:pt>
                <c:pt idx="10">
                  <c:v>1979.5330922388816</c:v>
                </c:pt>
                <c:pt idx="11">
                  <c:v>4834.8747639813282</c:v>
                </c:pt>
                <c:pt idx="12">
                  <c:v>5587.5732938538158</c:v>
                </c:pt>
                <c:pt idx="13">
                  <c:v>6661.766871942903</c:v>
                </c:pt>
                <c:pt idx="14">
                  <c:v>13082.861403578307</c:v>
                </c:pt>
                <c:pt idx="15">
                  <c:v>13084.785960101246</c:v>
                </c:pt>
                <c:pt idx="16">
                  <c:v>15862.714416701156</c:v>
                </c:pt>
                <c:pt idx="17">
                  <c:v>15439.510676263919</c:v>
                </c:pt>
                <c:pt idx="18">
                  <c:v>15565.702121872735</c:v>
                </c:pt>
                <c:pt idx="19">
                  <c:v>17658.575100637972</c:v>
                </c:pt>
                <c:pt idx="20">
                  <c:v>18660.861933123721</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28968.784643858562</c:v>
                </c:pt>
                <c:pt idx="1">
                  <c:v>29982.616298520152</c:v>
                </c:pt>
                <c:pt idx="2">
                  <c:v>30114.513858522449</c:v>
                </c:pt>
                <c:pt idx="3">
                  <c:v>30741.677591588672</c:v>
                </c:pt>
                <c:pt idx="4">
                  <c:v>32850.449129228808</c:v>
                </c:pt>
                <c:pt idx="5">
                  <c:v>34394.51608500263</c:v>
                </c:pt>
                <c:pt idx="6">
                  <c:v>33628.689132393847</c:v>
                </c:pt>
                <c:pt idx="7">
                  <c:v>39179.380983216703</c:v>
                </c:pt>
                <c:pt idx="8">
                  <c:v>40897.748931224574</c:v>
                </c:pt>
                <c:pt idx="9">
                  <c:v>40588.120193851588</c:v>
                </c:pt>
                <c:pt idx="10">
                  <c:v>42874.026940897107</c:v>
                </c:pt>
                <c:pt idx="11">
                  <c:v>49763.487897746789</c:v>
                </c:pt>
                <c:pt idx="12">
                  <c:v>49495.662028328588</c:v>
                </c:pt>
                <c:pt idx="13">
                  <c:v>51411.892086311607</c:v>
                </c:pt>
                <c:pt idx="14">
                  <c:v>67855.994663371021</c:v>
                </c:pt>
                <c:pt idx="15">
                  <c:v>70997.267240370813</c:v>
                </c:pt>
                <c:pt idx="16">
                  <c:v>81453.755472289238</c:v>
                </c:pt>
                <c:pt idx="17">
                  <c:v>84346.593472005028</c:v>
                </c:pt>
                <c:pt idx="18">
                  <c:v>84368.643028039718</c:v>
                </c:pt>
                <c:pt idx="19">
                  <c:v>82313.45037099105</c:v>
                </c:pt>
                <c:pt idx="20">
                  <c:v>82595.851522437268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12774.527528157601</c:v>
                </c:pt>
                <c:pt idx="1">
                  <c:v>15384.050673713735</c:v>
                </c:pt>
                <c:pt idx="2">
                  <c:v>14970.455899979323</c:v>
                </c:pt>
                <c:pt idx="3">
                  <c:v>14849.791766723809</c:v>
                </c:pt>
                <c:pt idx="4">
                  <c:v>15383.806804114936</c:v>
                </c:pt>
                <c:pt idx="5">
                  <c:v>15669.75375796265</c:v>
                </c:pt>
                <c:pt idx="6">
                  <c:v>17783.455542765238</c:v>
                </c:pt>
                <c:pt idx="7">
                  <c:v>15462.523995584217</c:v>
                </c:pt>
                <c:pt idx="8">
                  <c:v>17223.204023960872</c:v>
                </c:pt>
                <c:pt idx="9">
                  <c:v>17500.644070258353</c:v>
                </c:pt>
                <c:pt idx="10">
                  <c:v>17983.007857715143</c:v>
                </c:pt>
                <c:pt idx="11">
                  <c:v>26193.142071533159</c:v>
                </c:pt>
                <c:pt idx="12">
                  <c:v>27028.823030221465</c:v>
                </c:pt>
                <c:pt idx="13">
                  <c:v>26613.030020169084</c:v>
                </c:pt>
                <c:pt idx="14">
                  <c:v>40680.588209914524</c:v>
                </c:pt>
                <c:pt idx="15">
                  <c:v>41568.165891219403</c:v>
                </c:pt>
                <c:pt idx="16">
                  <c:v>43914.351527615603</c:v>
                </c:pt>
                <c:pt idx="17">
                  <c:v>38200.78670723486</c:v>
                </c:pt>
                <c:pt idx="18">
                  <c:v>40295.566581127052</c:v>
                </c:pt>
                <c:pt idx="19">
                  <c:v>47085.860012513709</c:v>
                </c:pt>
                <c:pt idx="20">
                  <c:v>48662.163385945583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-172.3835098186419</c:v>
                </c:pt>
                <c:pt idx="1">
                  <c:v>-285.63904957649601</c:v>
                </c:pt>
                <c:pt idx="2">
                  <c:v>-283.61228767591672</c:v>
                </c:pt>
                <c:pt idx="3">
                  <c:v>-718.5452911866148</c:v>
                </c:pt>
                <c:pt idx="4">
                  <c:v>-1247.9411784382426</c:v>
                </c:pt>
                <c:pt idx="5">
                  <c:v>-2103.1631772730057</c:v>
                </c:pt>
                <c:pt idx="6">
                  <c:v>-2698.9030964077465</c:v>
                </c:pt>
                <c:pt idx="7">
                  <c:v>-2275.5205478972325</c:v>
                </c:pt>
                <c:pt idx="8">
                  <c:v>-2269.7710770248482</c:v>
                </c:pt>
                <c:pt idx="9">
                  <c:v>-5415.7957915241986</c:v>
                </c:pt>
                <c:pt idx="10">
                  <c:v>-2810.6832593994668</c:v>
                </c:pt>
                <c:pt idx="11">
                  <c:v>-8219.7373122801364</c:v>
                </c:pt>
                <c:pt idx="12">
                  <c:v>-9152.1150989438847</c:v>
                </c:pt>
                <c:pt idx="13">
                  <c:v>-10053.535301937338</c:v>
                </c:pt>
                <c:pt idx="14">
                  <c:v>-17850.122470930371</c:v>
                </c:pt>
                <c:pt idx="15">
                  <c:v>-17902.100099185769</c:v>
                </c:pt>
                <c:pt idx="16">
                  <c:v>-21572.123862206699</c:v>
                </c:pt>
                <c:pt idx="17">
                  <c:v>-20611.25777049188</c:v>
                </c:pt>
                <c:pt idx="18">
                  <c:v>-20806.821154215126</c:v>
                </c:pt>
                <c:pt idx="19">
                  <c:v>-23672.274348695555</c:v>
                </c:pt>
                <c:pt idx="20">
                  <c:v>-24870.556679892597</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-3026.3315750233887</c:v>
                </c:pt>
                <c:pt idx="2">
                  <c:v>-1778.6820115626615</c:v>
                </c:pt>
                <c:pt idx="3">
                  <c:v>-6735.0491416141303</c:v>
                </c:pt>
                <c:pt idx="4">
                  <c:v>-7679.6306045139208</c:v>
                </c:pt>
                <c:pt idx="5">
                  <c:v>-11425.987276631116</c:v>
                </c:pt>
                <c:pt idx="6">
                  <c:v>-6676.2303466404701</c:v>
                </c:pt>
                <c:pt idx="7">
                  <c:v>-18069.306157388113</c:v>
                </c:pt>
                <c:pt idx="8">
                  <c:v>-17867.444177945523</c:v>
                </c:pt>
                <c:pt idx="9">
                  <c:v>-10426.195775482847</c:v>
                </c:pt>
                <c:pt idx="10">
                  <c:v>-14618.50842709378</c:v>
                </c:pt>
                <c:pt idx="11">
                  <c:v>-23886.252524946889</c:v>
                </c:pt>
                <c:pt idx="12">
                  <c:v>-22507.248475813802</c:v>
                </c:pt>
                <c:pt idx="13">
                  <c:v>-23329.517632393414</c:v>
                </c:pt>
                <c:pt idx="14">
                  <c:v>-49023.846722668808</c:v>
                </c:pt>
                <c:pt idx="15">
                  <c:v>-53278.360410643247</c:v>
                </c:pt>
                <c:pt idx="16">
                  <c:v>-61573.038202605581</c:v>
                </c:pt>
                <c:pt idx="17">
                  <c:v>-61603.913716768904</c:v>
                </c:pt>
                <c:pt idx="18">
                  <c:v>-60566.208652492031</c:v>
                </c:pt>
                <c:pt idx="19">
                  <c:v>-61857.852732215382</c:v>
                </c:pt>
                <c:pt idx="20">
                  <c:v>-61960.379759163479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2262.2297453054016</c:v>
                </c:pt>
                <c:pt idx="2">
                  <c:v>1818.3381183418714</c:v>
                </c:pt>
                <c:pt idx="3">
                  <c:v>2823.7447408588014</c:v>
                </c:pt>
                <c:pt idx="4">
                  <c:v>2626.2993369548312</c:v>
                </c:pt>
                <c:pt idx="5">
                  <c:v>1690.4007329377237</c:v>
                </c:pt>
                <c:pt idx="6">
                  <c:v>2304.4026134269261</c:v>
                </c:pt>
                <c:pt idx="7">
                  <c:v>1727.6674236013605</c:v>
                </c:pt>
                <c:pt idx="8">
                  <c:v>131.35656548490442</c:v>
                </c:pt>
                <c:pt idx="9">
                  <c:v>-2012.8149746078743</c:v>
                </c:pt>
                <c:pt idx="10">
                  <c:v>-4820.5757121287679</c:v>
                </c:pt>
                <c:pt idx="11">
                  <c:v>-7986.3715175029429</c:v>
                </c:pt>
                <c:pt idx="12">
                  <c:v>-7639.9193272233497</c:v>
                </c:pt>
                <c:pt idx="13">
                  <c:v>-8074.5197676307544</c:v>
                </c:pt>
                <c:pt idx="14">
                  <c:v>-8369.716001243145</c:v>
                </c:pt>
                <c:pt idx="15">
                  <c:v>-8577.9979762405746</c:v>
                </c:pt>
                <c:pt idx="16">
                  <c:v>-8423.2102610185939</c:v>
                </c:pt>
                <c:pt idx="17">
                  <c:v>-7989.9096175453815</c:v>
                </c:pt>
                <c:pt idx="18">
                  <c:v>-7552.7199963741623</c:v>
                </c:pt>
                <c:pt idx="19">
                  <c:v>-7936.8907832696168</c:v>
                </c:pt>
                <c:pt idx="20">
                  <c:v>-8531.7940096990205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-19.760277428924837</c:v>
                </c:pt>
                <c:pt idx="2">
                  <c:v>-354.11872210054526</c:v>
                </c:pt>
                <c:pt idx="3">
                  <c:v>-1170.2583811415902</c:v>
                </c:pt>
                <c:pt idx="4">
                  <c:v>-1167.3895368586373</c:v>
                </c:pt>
                <c:pt idx="5">
                  <c:v>-1171.1357656435816</c:v>
                </c:pt>
                <c:pt idx="6">
                  <c:v>-1164.2482859528864</c:v>
                </c:pt>
                <c:pt idx="7">
                  <c:v>-1218.6535847570767</c:v>
                </c:pt>
                <c:pt idx="8">
                  <c:v>-1217.6317098596919</c:v>
                </c:pt>
                <c:pt idx="9">
                  <c:v>-1211.8329834476058</c:v>
                </c:pt>
                <c:pt idx="10">
                  <c:v>-1207.7082718833888</c:v>
                </c:pt>
                <c:pt idx="11">
                  <c:v>524.8745378455119</c:v>
                </c:pt>
                <c:pt idx="12">
                  <c:v>295.29239846011387</c:v>
                </c:pt>
                <c:pt idx="13">
                  <c:v>-1072.3185563088123</c:v>
                </c:pt>
                <c:pt idx="14">
                  <c:v>-188.19553842260939</c:v>
                </c:pt>
                <c:pt idx="15">
                  <c:v>-134.32863965463457</c:v>
                </c:pt>
                <c:pt idx="16">
                  <c:v>2576.8151212907424</c:v>
                </c:pt>
                <c:pt idx="17">
                  <c:v>-353.20055226471413</c:v>
                </c:pt>
                <c:pt idx="18">
                  <c:v>-268.28650901402398</c:v>
                </c:pt>
                <c:pt idx="19">
                  <c:v>1520.4637183486939</c:v>
                </c:pt>
                <c:pt idx="20">
                  <c:v>-115.10579953460729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-9.5781658050412517</c:v>
                </c:pt>
                <c:pt idx="2">
                  <c:v>39.278713039484842</c:v>
                </c:pt>
                <c:pt idx="3">
                  <c:v>-20.509363511022428</c:v>
                </c:pt>
                <c:pt idx="4">
                  <c:v>-57.591825363683419</c:v>
                </c:pt>
                <c:pt idx="5">
                  <c:v>-72.875099702358469</c:v>
                </c:pt>
                <c:pt idx="6">
                  <c:v>-67.850235065932452</c:v>
                </c:pt>
                <c:pt idx="7">
                  <c:v>-25.485729379263582</c:v>
                </c:pt>
                <c:pt idx="8">
                  <c:v>-31.508219905034316</c:v>
                </c:pt>
                <c:pt idx="9">
                  <c:v>-33.837259731604</c:v>
                </c:pt>
                <c:pt idx="10">
                  <c:v>-20.187897728742996</c:v>
                </c:pt>
                <c:pt idx="11">
                  <c:v>143.06348392866568</c:v>
                </c:pt>
                <c:pt idx="12">
                  <c:v>52.290233661457364</c:v>
                </c:pt>
                <c:pt idx="13">
                  <c:v>52.616409874460174</c:v>
                </c:pt>
                <c:pt idx="14">
                  <c:v>71.447209108205158</c:v>
                </c:pt>
                <c:pt idx="15">
                  <c:v>91.031381424338093</c:v>
                </c:pt>
                <c:pt idx="16">
                  <c:v>1238.8777933284584</c:v>
                </c:pt>
                <c:pt idx="17">
                  <c:v>333.73482435440258</c:v>
                </c:pt>
                <c:pt idx="18">
                  <c:v>151.90984727024562</c:v>
                </c:pt>
                <c:pt idx="19">
                  <c:v>930.91140679360274</c:v>
                </c:pt>
                <c:pt idx="20">
                  <c:v>115.19053115207024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-2750.9383653009318</c:v>
                </c:pt>
                <c:pt idx="2">
                  <c:v>-2910.1063493087622</c:v>
                </c:pt>
                <c:pt idx="3">
                  <c:v>340.69579656479982</c:v>
                </c:pt>
                <c:pt idx="4">
                  <c:v>-2159.2105349667981</c:v>
                </c:pt>
                <c:pt idx="5">
                  <c:v>199.50832797496696</c:v>
                </c:pt>
                <c:pt idx="6">
                  <c:v>-6608.7844396313103</c:v>
                </c:pt>
                <c:pt idx="7">
                  <c:v>1504.4078346743663</c:v>
                </c:pt>
                <c:pt idx="8">
                  <c:v>-153.92867845271394</c:v>
                </c:pt>
                <c:pt idx="9">
                  <c:v>-3705.3337654328097</c:v>
                </c:pt>
                <c:pt idx="10">
                  <c:v>-34.317211908202808</c:v>
                </c:pt>
                <c:pt idx="11">
                  <c:v>-1694.551158610755</c:v>
                </c:pt>
                <c:pt idx="12">
                  <c:v>-1849.3039817407207</c:v>
                </c:pt>
                <c:pt idx="13">
                  <c:v>641.30297762226837</c:v>
                </c:pt>
                <c:pt idx="14">
                  <c:v>-1636.2602941259156</c:v>
                </c:pt>
                <c:pt idx="15">
                  <c:v>405.65644192790023</c:v>
                </c:pt>
                <c:pt idx="16">
                  <c:v>-6233.8103049169913</c:v>
                </c:pt>
                <c:pt idx="17">
                  <c:v>1371.1608074805663</c:v>
                </c:pt>
                <c:pt idx="18">
                  <c:v>-209.85403438303911</c:v>
                </c:pt>
                <c:pt idx="19">
                  <c:v>-3519.6192937207961</c:v>
                </c:pt>
                <c:pt idx="20">
                  <c:v>-362.2759251456846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55.140369525730222</c:v>
                </c:pt>
                <c:pt idx="2">
                  <c:v>51.697051827923616</c:v>
                </c:pt>
                <c:pt idx="3">
                  <c:v>268.24590780976484</c:v>
                </c:pt>
                <c:pt idx="4">
                  <c:v>779.51848600276901</c:v>
                </c:pt>
                <c:pt idx="5">
                  <c:v>1327.992427128075</c:v>
                </c:pt>
                <c:pt idx="6">
                  <c:v>1712.6874659506245</c:v>
                </c:pt>
                <c:pt idx="7">
                  <c:v>1467.4121614777414</c:v>
                </c:pt>
                <c:pt idx="8">
                  <c:v>1449.5510394242885</c:v>
                </c:pt>
                <c:pt idx="9">
                  <c:v>3840.3670423432309</c:v>
                </c:pt>
                <c:pt idx="10">
                  <c:v>1838.7901094050203</c:v>
                </c:pt>
                <c:pt idx="11">
                  <c:v>4694.1317811474673</c:v>
                </c:pt>
                <c:pt idx="12">
                  <c:v>5446.8303110199549</c:v>
                </c:pt>
                <c:pt idx="13">
                  <c:v>6521.0238891090421</c:v>
                </c:pt>
                <c:pt idx="14">
                  <c:v>12942.118420744446</c:v>
                </c:pt>
                <c:pt idx="15">
                  <c:v>12944.042977267385</c:v>
                </c:pt>
                <c:pt idx="16">
                  <c:v>15721.971433867295</c:v>
                </c:pt>
                <c:pt idx="17">
                  <c:v>15298.767693430058</c:v>
                </c:pt>
                <c:pt idx="18">
                  <c:v>15424.959139038874</c:v>
                </c:pt>
                <c:pt idx="19">
                  <c:v>17517.832117804111</c:v>
                </c:pt>
                <c:pt idx="20">
                  <c:v>18520.11895028986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1013.8316546615897</c:v>
                </c:pt>
                <c:pt idx="2">
                  <c:v>1145.7292146638865</c:v>
                </c:pt>
                <c:pt idx="3">
                  <c:v>1772.8929477301099</c:v>
                </c:pt>
                <c:pt idx="4">
                  <c:v>3881.6644853702455</c:v>
                </c:pt>
                <c:pt idx="5">
                  <c:v>5425.7314411440675</c:v>
                </c:pt>
                <c:pt idx="6">
                  <c:v>4659.9044885352851</c:v>
                </c:pt>
                <c:pt idx="7">
                  <c:v>10210.596339358141</c:v>
                </c:pt>
                <c:pt idx="8">
                  <c:v>11928.964287366012</c:v>
                </c:pt>
                <c:pt idx="9">
                  <c:v>11619.335549993026</c:v>
                </c:pt>
                <c:pt idx="10">
                  <c:v>13905.242297038545</c:v>
                </c:pt>
                <c:pt idx="11">
                  <c:v>20794.703253888227</c:v>
                </c:pt>
                <c:pt idx="12">
                  <c:v>20526.877384470026</c:v>
                </c:pt>
                <c:pt idx="13">
                  <c:v>22443.107442453045</c:v>
                </c:pt>
                <c:pt idx="14">
                  <c:v>38887.210019512459</c:v>
                </c:pt>
                <c:pt idx="15">
                  <c:v>42028.482596512251</c:v>
                </c:pt>
                <c:pt idx="16">
                  <c:v>52484.970828430676</c:v>
                </c:pt>
                <c:pt idx="17">
                  <c:v>55377.808828146466</c:v>
                </c:pt>
                <c:pt idx="18">
                  <c:v>55399.858384181156</c:v>
                </c:pt>
                <c:pt idx="19">
                  <c:v>53344.665727132488</c:v>
                </c:pt>
                <c:pt idx="20">
                  <c:v>53627.066878578706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2609.5231455561334</c:v>
                </c:pt>
                <c:pt idx="2">
                  <c:v>2195.9283718217212</c:v>
                </c:pt>
                <c:pt idx="3">
                  <c:v>2075.2642385662075</c:v>
                </c:pt>
                <c:pt idx="4">
                  <c:v>2609.2792759573349</c:v>
                </c:pt>
                <c:pt idx="5">
                  <c:v>2895.2262298050482</c:v>
                </c:pt>
                <c:pt idx="6">
                  <c:v>5008.9280146076362</c:v>
                </c:pt>
                <c:pt idx="7">
                  <c:v>2687.9964674266157</c:v>
                </c:pt>
                <c:pt idx="8">
                  <c:v>4448.6764958032709</c:v>
                </c:pt>
                <c:pt idx="9">
                  <c:v>4726.1165421007518</c:v>
                </c:pt>
                <c:pt idx="10">
                  <c:v>5208.4803295575421</c:v>
                </c:pt>
                <c:pt idx="11">
                  <c:v>13418.614543375557</c:v>
                </c:pt>
                <c:pt idx="12">
                  <c:v>14254.295502063864</c:v>
                </c:pt>
                <c:pt idx="13">
                  <c:v>13838.502492011483</c:v>
                </c:pt>
                <c:pt idx="14">
                  <c:v>27906.060681756921</c:v>
                </c:pt>
                <c:pt idx="15">
                  <c:v>28793.6383630618</c:v>
                </c:pt>
                <c:pt idx="16">
                  <c:v>31139.823999458</c:v>
                </c:pt>
                <c:pt idx="17">
                  <c:v>25426.259179077257</c:v>
                </c:pt>
                <c:pt idx="18">
                  <c:v>27521.039052969449</c:v>
                </c:pt>
                <c:pt idx="19">
                  <c:v>34311.332484356106</c:v>
                </c:pt>
                <c:pt idx="20">
                  <c:v>35887.63585778798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237.98056866959016</c:v>
                </c:pt>
                <c:pt idx="4">
                  <c:v>250.32296887666698</c:v>
                </c:pt>
                <c:pt idx="5">
                  <c:v>311.44204322290528</c:v>
                </c:pt>
                <c:pt idx="6">
                  <c:v>416.41788153724684</c:v>
                </c:pt>
                <c:pt idx="7">
                  <c:v>662.15548749854236</c:v>
                </c:pt>
                <c:pt idx="8">
                  <c:v>743.71268665868502</c:v>
                </c:pt>
                <c:pt idx="9">
                  <c:v>743.71268665868502</c:v>
                </c:pt>
                <c:pt idx="10">
                  <c:v>743.71268665872708</c:v>
                </c:pt>
                <c:pt idx="11">
                  <c:v>1364.2948569722744</c:v>
                </c:pt>
                <c:pt idx="12">
                  <c:v>1511.1590712387895</c:v>
                </c:pt>
                <c:pt idx="13">
                  <c:v>1673.7393871975396</c:v>
                </c:pt>
                <c:pt idx="14">
                  <c:v>3187.6496816473659</c:v>
                </c:pt>
                <c:pt idx="15">
                  <c:v>3329.8031795166999</c:v>
                </c:pt>
                <c:pt idx="16">
                  <c:v>4171.7153331970658</c:v>
                </c:pt>
                <c:pt idx="17">
                  <c:v>4200.5442505629098</c:v>
                </c:pt>
                <c:pt idx="18">
                  <c:v>4315.31858248549</c:v>
                </c:pt>
                <c:pt idx="19">
                  <c:v>4624.6529968271761</c:v>
                </c:pt>
                <c:pt idx="20">
                  <c:v>4714.4005335210859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4521.6077543252777</c:v>
                </c:pt>
                <c:pt idx="4">
                  <c:v>3398.9760887797174</c:v>
                </c:pt>
                <c:pt idx="5">
                  <c:v>3495.799129555041</c:v>
                </c:pt>
                <c:pt idx="6">
                  <c:v>3759.394554590081</c:v>
                </c:pt>
                <c:pt idx="7">
                  <c:v>2926.5979856906188</c:v>
                </c:pt>
                <c:pt idx="8">
                  <c:v>2819.109902636505</c:v>
                </c:pt>
                <c:pt idx="9">
                  <c:v>3401.8041372852022</c:v>
                </c:pt>
                <c:pt idx="10">
                  <c:v>3515.6380295668914</c:v>
                </c:pt>
                <c:pt idx="11">
                  <c:v>3238.7224988524858</c:v>
                </c:pt>
                <c:pt idx="12">
                  <c:v>2690.1290238994852</c:v>
                </c:pt>
                <c:pt idx="13">
                  <c:v>2708.1023136590493</c:v>
                </c:pt>
                <c:pt idx="14">
                  <c:v>2754.4571665863932</c:v>
                </c:pt>
                <c:pt idx="15">
                  <c:v>3181.0780297965071</c:v>
                </c:pt>
                <c:pt idx="16">
                  <c:v>3696.7582596721927</c:v>
                </c:pt>
                <c:pt idx="17">
                  <c:v>2839.1323660221474</c:v>
                </c:pt>
                <c:pt idx="18">
                  <c:v>2816.3420494537877</c:v>
                </c:pt>
                <c:pt idx="19">
                  <c:v>3489.2241157721974</c:v>
                </c:pt>
                <c:pt idx="20">
                  <c:v>2853.3965611268154</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2419.4674152711918</c:v>
                </c:pt>
                <c:pt idx="1">
                  <c:v>2400.5590104409234</c:v>
                </c:pt>
                <c:pt idx="2">
                  <c:v>2537.7973448442717</c:v>
                </c:pt>
                <c:pt idx="3">
                  <c:v>2339.3921823554529</c:v>
                </c:pt>
                <c:pt idx="4">
                  <c:v>2328.472340917383</c:v>
                </c:pt>
                <c:pt idx="5">
                  <c:v>2258.0386835879453</c:v>
                </c:pt>
                <c:pt idx="6">
                  <c:v>2557.9491187961571</c:v>
                </c:pt>
                <c:pt idx="7">
                  <c:v>2287.8165336192387</c:v>
                </c:pt>
                <c:pt idx="8">
                  <c:v>2255.0797629531385</c:v>
                </c:pt>
                <c:pt idx="9">
                  <c:v>2485.2163147955121</c:v>
                </c:pt>
                <c:pt idx="10">
                  <c:v>2390.5019692954575</c:v>
                </c:pt>
                <c:pt idx="11">
                  <c:v>2174.8324051695968</c:v>
                </c:pt>
                <c:pt idx="12">
                  <c:v>2190.7780508707756</c:v>
                </c:pt>
                <c:pt idx="13">
                  <c:v>2073.5298257035656</c:v>
                </c:pt>
                <c:pt idx="14">
                  <c:v>1450.8472184461452</c:v>
                </c:pt>
                <c:pt idx="15">
                  <c:v>1363.1573089533897</c:v>
                </c:pt>
                <c:pt idx="16">
                  <c:v>1545.5600655841788</c:v>
                </c:pt>
                <c:pt idx="17">
                  <c:v>1195.2429583702724</c:v>
                </c:pt>
                <c:pt idx="18">
                  <c:v>1190.87837672623</c:v>
                </c:pt>
                <c:pt idx="19">
                  <c:v>1395.3210566750133</c:v>
                </c:pt>
                <c:pt idx="20">
                  <c:v>1159.2479678549585</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753.88892722576668</c:v>
                </c:pt>
                <c:pt idx="1">
                  <c:v>734.1963358029858</c:v>
                </c:pt>
                <c:pt idx="2">
                  <c:v>734.83735530464742</c:v>
                </c:pt>
                <c:pt idx="3">
                  <c:v>741.96843514122986</c:v>
                </c:pt>
                <c:pt idx="4">
                  <c:v>722.21406482379655</c:v>
                </c:pt>
                <c:pt idx="5">
                  <c:v>725.39433126358199</c:v>
                </c:pt>
                <c:pt idx="6">
                  <c:v>698.95672285701505</c:v>
                </c:pt>
                <c:pt idx="7">
                  <c:v>722.23483054452299</c:v>
                </c:pt>
                <c:pt idx="8">
                  <c:v>710.22259175961585</c:v>
                </c:pt>
                <c:pt idx="9">
                  <c:v>708.41210030117759</c:v>
                </c:pt>
                <c:pt idx="10">
                  <c:v>710.69913112093741</c:v>
                </c:pt>
                <c:pt idx="11">
                  <c:v>704.17918447104523</c:v>
                </c:pt>
                <c:pt idx="12">
                  <c:v>706.72025229992369</c:v>
                </c:pt>
                <c:pt idx="13">
                  <c:v>709.41240140295793</c:v>
                </c:pt>
                <c:pt idx="14">
                  <c:v>634.74792268392741</c:v>
                </c:pt>
                <c:pt idx="15">
                  <c:v>640.94466130636658</c:v>
                </c:pt>
                <c:pt idx="16">
                  <c:v>622.52360644873613</c:v>
                </c:pt>
                <c:pt idx="17">
                  <c:v>652.15211110573011</c:v>
                </c:pt>
                <c:pt idx="18">
                  <c:v>645.96379453850807</c:v>
                </c:pt>
                <c:pt idx="19">
                  <c:v>634.96419263243774</c:v>
                </c:pt>
                <c:pt idx="20">
                  <c:v>633.53467459252568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7.8223786819643975</c:v>
                </c:pt>
                <c:pt idx="12">
                  <c:v>9.511478681964574</c:v>
                </c:pt>
                <c:pt idx="13">
                  <c:v>15.157625756021611</c:v>
                </c:pt>
                <c:pt idx="14">
                  <c:v>92.441093558543059</c:v>
                </c:pt>
                <c:pt idx="15">
                  <c:v>130.83010809085312</c:v>
                </c:pt>
                <c:pt idx="16">
                  <c:v>356.45128969462274</c:v>
                </c:pt>
                <c:pt idx="17">
                  <c:v>413.14157205792122</c:v>
                </c:pt>
                <c:pt idx="18">
                  <c:v>427.59392278533943</c:v>
                </c:pt>
                <c:pt idx="19">
                  <c:v>473.13035401903556</c:v>
                </c:pt>
                <c:pt idx="20">
                  <c:v>473.13035401903556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1.99659024500942</c:v>
                </c:pt>
                <c:pt idx="2">
                  <c:v>12.482377544488816</c:v>
                </c:pt>
                <c:pt idx="3">
                  <c:v>38.915376658605098</c:v>
                </c:pt>
                <c:pt idx="4">
                  <c:v>0</c:v>
                </c:pt>
                <c:pt idx="5">
                  <c:v>0</c:v>
                </c:pt>
                <c:pt idx="6">
                  <c:v>0</c:v>
                </c:pt>
                <c:pt idx="7">
                  <c:v>19.46335898119634</c:v>
                </c:pt>
                <c:pt idx="8">
                  <c:v>6.5397310290154742</c:v>
                </c:pt>
                <c:pt idx="9">
                  <c:v>0</c:v>
                </c:pt>
                <c:pt idx="10">
                  <c:v>3.5277457401149461</c:v>
                </c:pt>
                <c:pt idx="11">
                  <c:v>4.924059368933877</c:v>
                </c:pt>
                <c:pt idx="12">
                  <c:v>10.125855563933529</c:v>
                </c:pt>
                <c:pt idx="13">
                  <c:v>38.556919595036121</c:v>
                </c:pt>
                <c:pt idx="14">
                  <c:v>12.954525078287325</c:v>
                </c:pt>
                <c:pt idx="15">
                  <c:v>0</c:v>
                </c:pt>
                <c:pt idx="16">
                  <c:v>8.8151463664125096</c:v>
                </c:pt>
                <c:pt idx="17">
                  <c:v>55.351355244700954</c:v>
                </c:pt>
                <c:pt idx="18">
                  <c:v>37.866121111657762</c:v>
                </c:pt>
                <c:pt idx="19">
                  <c:v>60.541616291139903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771.14706925963844</c:v>
                </c:pt>
                <c:pt idx="15">
                  <c:v>771.14706925963844</c:v>
                </c:pt>
                <c:pt idx="16">
                  <c:v>771.14706925963844</c:v>
                </c:pt>
                <c:pt idx="17">
                  <c:v>771.14706925963844</c:v>
                </c:pt>
                <c:pt idx="18">
                  <c:v>771.14706925963844</c:v>
                </c:pt>
                <c:pt idx="19">
                  <c:v>771.14706925963844</c:v>
                </c:pt>
                <c:pt idx="20">
                  <c:v>771.14706925963844</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38.612509619999997</c:v>
                </c:pt>
                <c:pt idx="18">
                  <c:v>38.612509619999997</c:v>
                </c:pt>
                <c:pt idx="19">
                  <c:v>38.612509619999997</c:v>
                </c:pt>
                <c:pt idx="20">
                  <c:v>38.612509619999997</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712.24830523022706</c:v>
                </c:pt>
                <c:pt idx="8">
                  <c:v>857.38845292122721</c:v>
                </c:pt>
                <c:pt idx="9">
                  <c:v>899.67491472242727</c:v>
                </c:pt>
                <c:pt idx="10">
                  <c:v>955.33986644552715</c:v>
                </c:pt>
                <c:pt idx="11">
                  <c:v>1023.8143669641273</c:v>
                </c:pt>
                <c:pt idx="12">
                  <c:v>1469.5141451148274</c:v>
                </c:pt>
                <c:pt idx="13">
                  <c:v>2193.109963772828</c:v>
                </c:pt>
                <c:pt idx="14">
                  <c:v>4283.4229600204271</c:v>
                </c:pt>
                <c:pt idx="15">
                  <c:v>4370.3661195465274</c:v>
                </c:pt>
                <c:pt idx="16">
                  <c:v>4459.8084353531276</c:v>
                </c:pt>
                <c:pt idx="17">
                  <c:v>4565.0188210892275</c:v>
                </c:pt>
                <c:pt idx="18">
                  <c:v>4759.637495972027</c:v>
                </c:pt>
                <c:pt idx="19">
                  <c:v>4823.7124938607276</c:v>
                </c:pt>
                <c:pt idx="20">
                  <c:v>6199.2178798371269</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113.48024304</c:v>
                </c:pt>
                <c:pt idx="8">
                  <c:v>113.48024304</c:v>
                </c:pt>
                <c:pt idx="9">
                  <c:v>113.48024304</c:v>
                </c:pt>
                <c:pt idx="10">
                  <c:v>113.48024304</c:v>
                </c:pt>
                <c:pt idx="11">
                  <c:v>113.48024304</c:v>
                </c:pt>
                <c:pt idx="12">
                  <c:v>529.1013375</c:v>
                </c:pt>
                <c:pt idx="13">
                  <c:v>1372.99845516</c:v>
                </c:pt>
                <c:pt idx="14">
                  <c:v>4111.4055282200006</c:v>
                </c:pt>
                <c:pt idx="15">
                  <c:v>4111.4055282200006</c:v>
                </c:pt>
                <c:pt idx="16">
                  <c:v>5556.5622603100001</c:v>
                </c:pt>
                <c:pt idx="17">
                  <c:v>5556.5622603100001</c:v>
                </c:pt>
                <c:pt idx="18">
                  <c:v>5702.324276020001</c:v>
                </c:pt>
                <c:pt idx="19">
                  <c:v>6386.8379897100003</c:v>
                </c:pt>
                <c:pt idx="20">
                  <c:v>6386.8379897100003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2082.3874478799999</c:v>
                </c:pt>
                <c:pt idx="15">
                  <c:v>2082.3874478799999</c:v>
                </c:pt>
                <c:pt idx="16">
                  <c:v>2082.3874478799999</c:v>
                </c:pt>
                <c:pt idx="17">
                  <c:v>2130.8302454599998</c:v>
                </c:pt>
                <c:pt idx="18">
                  <c:v>2209.98125351</c:v>
                </c:pt>
                <c:pt idx="19">
                  <c:v>2216.2178514000002</c:v>
                </c:pt>
                <c:pt idx="20">
                  <c:v>2216.2178514000002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96130.494866372843</c:v>
                </c:pt>
                <c:pt idx="1">
                  <c:v>81511.986439279062</c:v>
                </c:pt>
                <c:pt idx="2">
                  <c:v>34170.115107209363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30003.415493705299</c:v>
                </c:pt>
                <c:pt idx="1">
                  <c:v>25182.839781576531</c:v>
                </c:pt>
                <c:pt idx="2">
                  <c:v>21471.621484006278</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3098.235458975365</c:v>
                </c:pt>
                <c:pt idx="1">
                  <c:v>1890.5271870919762</c:v>
                </c:pt>
                <c:pt idx="2">
                  <c:v>2983.1296594407577</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87.045642001110025</c:v>
                </c:pt>
                <c:pt idx="1">
                  <c:v>66.857744272367029</c:v>
                </c:pt>
                <c:pt idx="2">
                  <c:v>202.23617315318026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15914.124749661056</c:v>
                </c:pt>
                <c:pt idx="1">
                  <c:v>15879.807537752853</c:v>
                </c:pt>
                <c:pt idx="2">
                  <c:v>15551.848824515371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140.74298283386125</c:v>
                </c:pt>
                <c:pt idx="1">
                  <c:v>1979.5330922388816</c:v>
                </c:pt>
                <c:pt idx="2">
                  <c:v>18660.861933123721</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28968.784643858562</c:v>
                </c:pt>
                <c:pt idx="1">
                  <c:v>42874.026940897107</c:v>
                </c:pt>
                <c:pt idx="2">
                  <c:v>82595.851522437268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12774.527528157601</c:v>
                </c:pt>
                <c:pt idx="1">
                  <c:v>17983.007857715143</c:v>
                </c:pt>
                <c:pt idx="2">
                  <c:v>48662.163385945583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9213-4641-A307-6E3A6BC6684E}"/>
            </c:ext>
          </c:extLst>
        </c:ser>
        <c:ser>
          <c:idx val="1"/>
          <c:order val="1"/>
          <c:tx>
            <c:strRef>
              <c:f>'Comparison 1 vs 2'!$H$149</c:f>
              <c:strCache>
                <c:ptCount val="1"/>
                <c:pt idx="0">
                  <c:v>Central with updated demand (DP5)</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125.07327468412245</c:v>
                </c:pt>
                <c:pt idx="1">
                  <c:v>125.09868768846576</c:v>
                </c:pt>
                <c:pt idx="2">
                  <c:v>124.84608051350173</c:v>
                </c:pt>
                <c:pt idx="3">
                  <c:v>120.87082426271584</c:v>
                </c:pt>
                <c:pt idx="4">
                  <c:v>119.60063280631222</c:v>
                </c:pt>
                <c:pt idx="5">
                  <c:v>115.05845372827682</c:v>
                </c:pt>
                <c:pt idx="6">
                  <c:v>120.21916170218846</c:v>
                </c:pt>
                <c:pt idx="7">
                  <c:v>109.08240048977932</c:v>
                </c:pt>
                <c:pt idx="8">
                  <c:v>107.09179948839423</c:v>
                </c:pt>
                <c:pt idx="9">
                  <c:v>110.9718572559409</c:v>
                </c:pt>
                <c:pt idx="10">
                  <c:v>103.52547107327317</c:v>
                </c:pt>
                <c:pt idx="11">
                  <c:v>91.964523469227004</c:v>
                </c:pt>
                <c:pt idx="12">
                  <c:v>93.427317543376219</c:v>
                </c:pt>
                <c:pt idx="13">
                  <c:v>91.515997991687271</c:v>
                </c:pt>
                <c:pt idx="14">
                  <c:v>67.637178539789872</c:v>
                </c:pt>
                <c:pt idx="15">
                  <c:v>63.736441719711792</c:v>
                </c:pt>
                <c:pt idx="16">
                  <c:v>58.781900096269567</c:v>
                </c:pt>
                <c:pt idx="17">
                  <c:v>57.303080228828819</c:v>
                </c:pt>
                <c:pt idx="18">
                  <c:v>58.61993365734233</c:v>
                </c:pt>
                <c:pt idx="19">
                  <c:v>58.347298526131205</c:v>
                </c:pt>
                <c:pt idx="20">
                  <c:v>56.308291988058606</c:v>
                </c:pt>
              </c:numCache>
            </c:numRef>
          </c:val>
          <c:smooth val="1"/>
          <c:extLst>
            <c:ext xmlns:c16="http://schemas.microsoft.com/office/drawing/2014/chart" uri="{C3380CC4-5D6E-409C-BE32-E72D297353CC}">
              <c16:uniqueId val="{00000002-9213-4641-A307-6E3A6BC6684E}"/>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0.28751032196521464</c:v>
                </c:pt>
                <c:pt idx="1">
                  <c:v>1.5696969315480658</c:v>
                </c:pt>
                <c:pt idx="2">
                  <c:v>1.7917282492087736</c:v>
                </c:pt>
                <c:pt idx="3">
                  <c:v>9.9305479864381994</c:v>
                </c:pt>
                <c:pt idx="4">
                  <c:v>-17.323866070455466</c:v>
                </c:pt>
                <c:pt idx="5">
                  <c:v>-46.106717435278711</c:v>
                </c:pt>
                <c:pt idx="6">
                  <c:v>18.395587721687434</c:v>
                </c:pt>
                <c:pt idx="7">
                  <c:v>-206.72883892735081</c:v>
                </c:pt>
                <c:pt idx="8">
                  <c:v>-162.99523750957724</c:v>
                </c:pt>
                <c:pt idx="9">
                  <c:v>-93.595116235745991</c:v>
                </c:pt>
                <c:pt idx="10">
                  <c:v>53.350189961785077</c:v>
                </c:pt>
                <c:pt idx="11">
                  <c:v>-12.88372510149145</c:v>
                </c:pt>
                <c:pt idx="12">
                  <c:v>-24.442082476939049</c:v>
                </c:pt>
                <c:pt idx="13">
                  <c:v>-223.43448220614323</c:v>
                </c:pt>
                <c:pt idx="14">
                  <c:v>-1102.7071353202189</c:v>
                </c:pt>
                <c:pt idx="15">
                  <c:v>-924.26050218478554</c:v>
                </c:pt>
                <c:pt idx="16">
                  <c:v>-1015.0139162459352</c:v>
                </c:pt>
                <c:pt idx="17">
                  <c:v>-1034.7208738607596</c:v>
                </c:pt>
                <c:pt idx="18">
                  <c:v>-1176.5243242943043</c:v>
                </c:pt>
                <c:pt idx="19">
                  <c:v>-1199.7651055763724</c:v>
                </c:pt>
                <c:pt idx="20">
                  <c:v>-1895.7515847924531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1.4488710675664151E-8</c:v>
                </c:pt>
                <c:pt idx="1">
                  <c:v>-2.2286571467606535</c:v>
                </c:pt>
                <c:pt idx="2">
                  <c:v>5.8339825745424889</c:v>
                </c:pt>
                <c:pt idx="3">
                  <c:v>-30.526960798279632</c:v>
                </c:pt>
                <c:pt idx="4">
                  <c:v>7.1053227315197702</c:v>
                </c:pt>
                <c:pt idx="5">
                  <c:v>-16.106795199972588</c:v>
                </c:pt>
                <c:pt idx="6">
                  <c:v>-23.648169001859657</c:v>
                </c:pt>
                <c:pt idx="7">
                  <c:v>503.4197905402844</c:v>
                </c:pt>
                <c:pt idx="8">
                  <c:v>805.51622500609619</c:v>
                </c:pt>
                <c:pt idx="9">
                  <c:v>940.93713191217989</c:v>
                </c:pt>
                <c:pt idx="10">
                  <c:v>1647.0823543064489</c:v>
                </c:pt>
                <c:pt idx="11">
                  <c:v>2163.460832072793</c:v>
                </c:pt>
                <c:pt idx="12">
                  <c:v>1866.1278966488426</c:v>
                </c:pt>
                <c:pt idx="13">
                  <c:v>1719.3353903708671</c:v>
                </c:pt>
                <c:pt idx="14">
                  <c:v>-297.65244994663135</c:v>
                </c:pt>
                <c:pt idx="15">
                  <c:v>-225.27959368653774</c:v>
                </c:pt>
                <c:pt idx="16">
                  <c:v>-2635.071173270494</c:v>
                </c:pt>
                <c:pt idx="17">
                  <c:v>-2559.3401301500717</c:v>
                </c:pt>
                <c:pt idx="18">
                  <c:v>-2736.5402595738733</c:v>
                </c:pt>
                <c:pt idx="19">
                  <c:v>-4559.5063815694657</c:v>
                </c:pt>
                <c:pt idx="20">
                  <c:v>-4588.0385244022618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-101.4286537767517</c:v>
                </c:pt>
                <c:pt idx="4">
                  <c:v>-423.44875180734073</c:v>
                </c:pt>
                <c:pt idx="5">
                  <c:v>-759.54363421983135</c:v>
                </c:pt>
                <c:pt idx="6">
                  <c:v>-702.55732602555861</c:v>
                </c:pt>
                <c:pt idx="7">
                  <c:v>-462.34895019694977</c:v>
                </c:pt>
                <c:pt idx="8">
                  <c:v>-311.62070340443103</c:v>
                </c:pt>
                <c:pt idx="9">
                  <c:v>-858.69651649038565</c:v>
                </c:pt>
                <c:pt idx="10">
                  <c:v>-159.60808955011748</c:v>
                </c:pt>
                <c:pt idx="11">
                  <c:v>-2026.0473854235174</c:v>
                </c:pt>
                <c:pt idx="12">
                  <c:v>-2588.5299932086136</c:v>
                </c:pt>
                <c:pt idx="13">
                  <c:v>-2605.9632880072968</c:v>
                </c:pt>
                <c:pt idx="14">
                  <c:v>-1012.8334126554478</c:v>
                </c:pt>
                <c:pt idx="15">
                  <c:v>-985.03780617872371</c:v>
                </c:pt>
                <c:pt idx="16">
                  <c:v>-1707.1240791043431</c:v>
                </c:pt>
                <c:pt idx="17">
                  <c:v>-1674.9155539484727</c:v>
                </c:pt>
                <c:pt idx="18">
                  <c:v>-1562.7409750893385</c:v>
                </c:pt>
                <c:pt idx="19">
                  <c:v>-1945.7271515418329</c:v>
                </c:pt>
                <c:pt idx="20">
                  <c:v>-1546.8578177603563</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4.5407796278595924E-7</c:v>
                </c:pt>
                <c:pt idx="1">
                  <c:v>2018.5703150121844</c:v>
                </c:pt>
                <c:pt idx="2">
                  <c:v>3982.2685602358106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4.7025326952280011E-2</c:v>
                </c:pt>
                <c:pt idx="1">
                  <c:v>-2531.7473955544265</c:v>
                </c:pt>
                <c:pt idx="2">
                  <c:v>-1840.0658557944662</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3.9376573113258928E-8</c:v>
                </c:pt>
                <c:pt idx="1">
                  <c:v>630.46117948219239</c:v>
                </c:pt>
                <c:pt idx="2">
                  <c:v>7352.83514158244</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7.6318755759530177E-8</c:v>
                </c:pt>
                <c:pt idx="1">
                  <c:v>131.5334892385396</c:v>
                </c:pt>
                <c:pt idx="2">
                  <c:v>22151.504931725565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1.3028329703956842E-7</c:v>
                </c:pt>
                <c:pt idx="1">
                  <c:v>-499.24624229389519</c:v>
                </c:pt>
                <c:pt idx="2">
                  <c:v>-1400.2001708564694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0.28751033645386315</c:v>
                </c:pt>
                <c:pt idx="1">
                  <c:v>1540.8244547181166</c:v>
                </c:pt>
                <c:pt idx="2">
                  <c:v>-8030.6479269550764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3.0389492167159915E-7</c:v>
                </c:pt>
                <c:pt idx="1">
                  <c:v>-701.15474304148665</c:v>
                </c:pt>
                <c:pt idx="2">
                  <c:v>-10910.842072784406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986.5944890490573</c:v>
                </c:pt>
                <c:pt idx="2">
                  <c:v>-23583.127453702415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-360.28872749999994</c:v>
                </c:pt>
                <c:pt idx="8">
                  <c:v>-360.28872749999982</c:v>
                </c:pt>
                <c:pt idx="9">
                  <c:v>-194.13403653</c:v>
                </c:pt>
                <c:pt idx="10">
                  <c:v>35.480388469999752</c:v>
                </c:pt>
                <c:pt idx="11">
                  <c:v>35.48038846999998</c:v>
                </c:pt>
                <c:pt idx="12">
                  <c:v>125.30233096999996</c:v>
                </c:pt>
                <c:pt idx="13">
                  <c:v>-159.73153849999971</c:v>
                </c:pt>
                <c:pt idx="14">
                  <c:v>-1884.1917275499995</c:v>
                </c:pt>
                <c:pt idx="15">
                  <c:v>-1425.4765602799998</c:v>
                </c:pt>
                <c:pt idx="16">
                  <c:v>-1425.4765602800003</c:v>
                </c:pt>
                <c:pt idx="17">
                  <c:v>-1425.4765602800003</c:v>
                </c:pt>
                <c:pt idx="18">
                  <c:v>-1500.9343696600008</c:v>
                </c:pt>
                <c:pt idx="19">
                  <c:v>-1500.9343696599994</c:v>
                </c:pt>
                <c:pt idx="20">
                  <c:v>-2816.6329938800009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922.76166945999989</c:v>
                </c:pt>
                <c:pt idx="8">
                  <c:v>989.33921196000006</c:v>
                </c:pt>
                <c:pt idx="9">
                  <c:v>989.33921196000006</c:v>
                </c:pt>
                <c:pt idx="10">
                  <c:v>1328.5666592900002</c:v>
                </c:pt>
                <c:pt idx="11">
                  <c:v>1724.0146930000001</c:v>
                </c:pt>
                <c:pt idx="12">
                  <c:v>1609.1715981499999</c:v>
                </c:pt>
                <c:pt idx="13">
                  <c:v>1280.5776048400003</c:v>
                </c:pt>
                <c:pt idx="14">
                  <c:v>1005.8413479299988</c:v>
                </c:pt>
                <c:pt idx="15">
                  <c:v>1152.3854906399993</c:v>
                </c:pt>
                <c:pt idx="16">
                  <c:v>-89.360092549999536</c:v>
                </c:pt>
                <c:pt idx="17">
                  <c:v>-89.360092549999536</c:v>
                </c:pt>
                <c:pt idx="18">
                  <c:v>-235.12210826000046</c:v>
                </c:pt>
                <c:pt idx="19">
                  <c:v>-919.63582194999981</c:v>
                </c:pt>
                <c:pt idx="20">
                  <c:v>-919.63582194999981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-17.374203979999947</c:v>
                </c:pt>
                <c:pt idx="15">
                  <c:v>-17.374203979999947</c:v>
                </c:pt>
                <c:pt idx="16">
                  <c:v>230.80313065000018</c:v>
                </c:pt>
                <c:pt idx="17">
                  <c:v>290.47542045000046</c:v>
                </c:pt>
                <c:pt idx="18">
                  <c:v>302.35588773000018</c:v>
                </c:pt>
                <c:pt idx="19">
                  <c:v>296.11928984000042</c:v>
                </c:pt>
                <c:pt idx="20">
                  <c:v>508.15628802000037</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8377.0577692799998</c:v>
                </c:pt>
                <c:pt idx="18">
                  <c:v>8519.244608519999</c:v>
                </c:pt>
                <c:pt idx="19">
                  <c:v>8519.244608519999</c:v>
                </c:pt>
                <c:pt idx="20">
                  <c:v>9495.4313704800006</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562.4729419600003</c:v>
                </c:pt>
                <c:pt idx="8">
                  <c:v>629.0504844599991</c:v>
                </c:pt>
                <c:pt idx="9">
                  <c:v>795.20517542999914</c:v>
                </c:pt>
                <c:pt idx="10">
                  <c:v>1364.0470477600002</c:v>
                </c:pt>
                <c:pt idx="11">
                  <c:v>1759.4950814699987</c:v>
                </c:pt>
                <c:pt idx="12">
                  <c:v>1734.4739291199994</c:v>
                </c:pt>
                <c:pt idx="13">
                  <c:v>1145.8593102400009</c:v>
                </c:pt>
                <c:pt idx="14">
                  <c:v>-895.72458360000019</c:v>
                </c:pt>
                <c:pt idx="15">
                  <c:v>-290.46527362000052</c:v>
                </c:pt>
                <c:pt idx="16">
                  <c:v>-1284.0335221800015</c:v>
                </c:pt>
                <c:pt idx="17">
                  <c:v>-1224.3612323800007</c:v>
                </c:pt>
                <c:pt idx="18">
                  <c:v>-1433.7005901899993</c:v>
                </c:pt>
                <c:pt idx="19">
                  <c:v>-2124.4509017700002</c:v>
                </c:pt>
                <c:pt idx="20">
                  <c:v>-3228.1125278099989</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c:v>
                </c:pt>
                <c:pt idx="5">
                  <c:v>1</c:v>
                </c:pt>
                <c:pt idx="6">
                  <c:v>64.587153739999849</c:v>
                </c:pt>
                <c:pt idx="7">
                  <c:v>101.01033727000322</c:v>
                </c:pt>
                <c:pt idx="8">
                  <c:v>-48.049562320000405</c:v>
                </c:pt>
                <c:pt idx="9">
                  <c:v>-48.049562320000405</c:v>
                </c:pt>
                <c:pt idx="10">
                  <c:v>-48.049562320000405</c:v>
                </c:pt>
                <c:pt idx="11">
                  <c:v>-1168.8837160000003</c:v>
                </c:pt>
                <c:pt idx="12">
                  <c:v>-1223.0466880499989</c:v>
                </c:pt>
                <c:pt idx="13">
                  <c:v>-1411.0698348099995</c:v>
                </c:pt>
                <c:pt idx="14">
                  <c:v>283.37180241999886</c:v>
                </c:pt>
                <c:pt idx="15">
                  <c:v>257.16639562000273</c:v>
                </c:pt>
                <c:pt idx="16">
                  <c:v>-2530.3251692800004</c:v>
                </c:pt>
                <c:pt idx="17">
                  <c:v>-2312.4194023300006</c:v>
                </c:pt>
                <c:pt idx="18">
                  <c:v>-2610.5626518800018</c:v>
                </c:pt>
                <c:pt idx="19">
                  <c:v>-2142.0788983100028</c:v>
                </c:pt>
                <c:pt idx="20">
                  <c:v>-2142.0788983100028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63.113541030000306</c:v>
                </c:pt>
                <c:pt idx="7">
                  <c:v>147.39295679000043</c:v>
                </c:pt>
                <c:pt idx="8">
                  <c:v>445.08196081000006</c:v>
                </c:pt>
                <c:pt idx="9">
                  <c:v>445.08196081000006</c:v>
                </c:pt>
                <c:pt idx="10">
                  <c:v>445.08196081000006</c:v>
                </c:pt>
                <c:pt idx="11">
                  <c:v>-1455.782339379999</c:v>
                </c:pt>
                <c:pt idx="12">
                  <c:v>-1374.9647445600003</c:v>
                </c:pt>
                <c:pt idx="13">
                  <c:v>-1374.9647445600003</c:v>
                </c:pt>
                <c:pt idx="14">
                  <c:v>-5758.6100231700002</c:v>
                </c:pt>
                <c:pt idx="15">
                  <c:v>-6029.9613884099999</c:v>
                </c:pt>
                <c:pt idx="16">
                  <c:v>-6332.9505055099999</c:v>
                </c:pt>
                <c:pt idx="17">
                  <c:v>-6182.6505055099969</c:v>
                </c:pt>
                <c:pt idx="18">
                  <c:v>-6182.6505055099969</c:v>
                </c:pt>
                <c:pt idx="19">
                  <c:v>-8543.4853241399996</c:v>
                </c:pt>
                <c:pt idx="20">
                  <c:v>-8543.4853241399996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1086.0815116000008</c:v>
                </c:pt>
                <c:pt idx="8">
                  <c:v>2292.322933970001</c:v>
                </c:pt>
                <c:pt idx="9">
                  <c:v>2458.477624950001</c:v>
                </c:pt>
                <c:pt idx="10">
                  <c:v>2637.319497280002</c:v>
                </c:pt>
                <c:pt idx="11">
                  <c:v>5022.8387300699987</c:v>
                </c:pt>
                <c:pt idx="12">
                  <c:v>4997.8175777199976</c:v>
                </c:pt>
                <c:pt idx="13">
                  <c:v>4758.6715543599994</c:v>
                </c:pt>
                <c:pt idx="14">
                  <c:v>4102.9633320599996</c:v>
                </c:pt>
                <c:pt idx="15">
                  <c:v>5452.9797171799992</c:v>
                </c:pt>
                <c:pt idx="16">
                  <c:v>6224.3527964999985</c:v>
                </c:pt>
                <c:pt idx="17">
                  <c:v>6762.696536899999</c:v>
                </c:pt>
                <c:pt idx="18">
                  <c:v>6695.5440183299997</c:v>
                </c:pt>
                <c:pt idx="19">
                  <c:v>6004.7937067499988</c:v>
                </c:pt>
                <c:pt idx="20">
                  <c:v>5877.3188426700017</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4.5407796278595924E-7</c:v>
                </c:pt>
                <c:pt idx="1">
                  <c:v>564.3807854589395</c:v>
                </c:pt>
                <c:pt idx="2">
                  <c:v>731.37372390410746</c:v>
                </c:pt>
                <c:pt idx="3">
                  <c:v>2648.0923611548933</c:v>
                </c:pt>
                <c:pt idx="4">
                  <c:v>3463.3511279756931</c:v>
                </c:pt>
                <c:pt idx="5">
                  <c:v>4014.2450277341413</c:v>
                </c:pt>
                <c:pt idx="6">
                  <c:v>2022.705039679</c:v>
                </c:pt>
                <c:pt idx="7">
                  <c:v>3732.501963262519</c:v>
                </c:pt>
                <c:pt idx="8">
                  <c:v>2284.959934536193</c:v>
                </c:pt>
                <c:pt idx="9">
                  <c:v>611.67166162627109</c:v>
                </c:pt>
                <c:pt idx="10">
                  <c:v>2018.5703150121844</c:v>
                </c:pt>
                <c:pt idx="11">
                  <c:v>-2048.1648545910139</c:v>
                </c:pt>
                <c:pt idx="12">
                  <c:v>-2243.0525256099208</c:v>
                </c:pt>
                <c:pt idx="13">
                  <c:v>-1112.5573283976555</c:v>
                </c:pt>
                <c:pt idx="14">
                  <c:v>1529.2190003848082</c:v>
                </c:pt>
                <c:pt idx="15">
                  <c:v>1063.9145036189875</c:v>
                </c:pt>
                <c:pt idx="16">
                  <c:v>3330.1152800897617</c:v>
                </c:pt>
                <c:pt idx="17">
                  <c:v>3472.7533156737627</c:v>
                </c:pt>
                <c:pt idx="18">
                  <c:v>2606.2231452271662</c:v>
                </c:pt>
                <c:pt idx="19">
                  <c:v>3843.9947819221343</c:v>
                </c:pt>
                <c:pt idx="20">
                  <c:v>3982.2685602358106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4.7025326952280011E-2</c:v>
                </c:pt>
                <c:pt idx="1">
                  <c:v>-468.07596199971886</c:v>
                </c:pt>
                <c:pt idx="2">
                  <c:v>-517.99811625478105</c:v>
                </c:pt>
                <c:pt idx="3">
                  <c:v>-2805.4949121485479</c:v>
                </c:pt>
                <c:pt idx="4">
                  <c:v>-3500.9570636538556</c:v>
                </c:pt>
                <c:pt idx="5">
                  <c:v>-3801.6304961200731</c:v>
                </c:pt>
                <c:pt idx="6">
                  <c:v>-2212.6173392737473</c:v>
                </c:pt>
                <c:pt idx="7">
                  <c:v>-4717.6250821278009</c:v>
                </c:pt>
                <c:pt idx="8">
                  <c:v>-2821.5448747616065</c:v>
                </c:pt>
                <c:pt idx="9">
                  <c:v>-1853.0373652121052</c:v>
                </c:pt>
                <c:pt idx="10">
                  <c:v>-2531.7473955544265</c:v>
                </c:pt>
                <c:pt idx="11">
                  <c:v>-394.71975586324697</c:v>
                </c:pt>
                <c:pt idx="12">
                  <c:v>-917.83944369784149</c:v>
                </c:pt>
                <c:pt idx="13">
                  <c:v>-1595.2042207851046</c:v>
                </c:pt>
                <c:pt idx="14">
                  <c:v>-911.36956279661899</c:v>
                </c:pt>
                <c:pt idx="15">
                  <c:v>-1139.910716069935</c:v>
                </c:pt>
                <c:pt idx="16">
                  <c:v>-71.476051125853701</c:v>
                </c:pt>
                <c:pt idx="17">
                  <c:v>-2330.6979108404084</c:v>
                </c:pt>
                <c:pt idx="18">
                  <c:v>-1007.1763549573625</c:v>
                </c:pt>
                <c:pt idx="19">
                  <c:v>-267.5003789534203</c:v>
                </c:pt>
                <c:pt idx="20">
                  <c:v>-1840.0658557944662</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3.9376573113258928E-8</c:v>
                </c:pt>
                <c:pt idx="1">
                  <c:v>-0.15177316858262202</c:v>
                </c:pt>
                <c:pt idx="2">
                  <c:v>-0.2126103622208575</c:v>
                </c:pt>
                <c:pt idx="3">
                  <c:v>818.43983100998184</c:v>
                </c:pt>
                <c:pt idx="4">
                  <c:v>649.29922696364156</c:v>
                </c:pt>
                <c:pt idx="5">
                  <c:v>617.85684523048758</c:v>
                </c:pt>
                <c:pt idx="6">
                  <c:v>732.78589392236245</c:v>
                </c:pt>
                <c:pt idx="7">
                  <c:v>771.33256031256906</c:v>
                </c:pt>
                <c:pt idx="8">
                  <c:v>706.94515353465613</c:v>
                </c:pt>
                <c:pt idx="9">
                  <c:v>767.85853592123522</c:v>
                </c:pt>
                <c:pt idx="10">
                  <c:v>630.46117948219239</c:v>
                </c:pt>
                <c:pt idx="11">
                  <c:v>5002.2039183952365</c:v>
                </c:pt>
                <c:pt idx="12">
                  <c:v>5730.9513967273515</c:v>
                </c:pt>
                <c:pt idx="13">
                  <c:v>6339.4536416836145</c:v>
                </c:pt>
                <c:pt idx="14">
                  <c:v>5034.758587659634</c:v>
                </c:pt>
                <c:pt idx="15">
                  <c:v>6013.8579774557538</c:v>
                </c:pt>
                <c:pt idx="16">
                  <c:v>5979.7409279112499</c:v>
                </c:pt>
                <c:pt idx="17">
                  <c:v>8167.3849172080154</c:v>
                </c:pt>
                <c:pt idx="18">
                  <c:v>7349.2587487754354</c:v>
                </c:pt>
                <c:pt idx="19">
                  <c:v>5548.5940923360868</c:v>
                </c:pt>
                <c:pt idx="20">
                  <c:v>7352.83514158244</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7.6318755759530177E-8</c:v>
                </c:pt>
                <c:pt idx="1">
                  <c:v>2.0406095659595849</c:v>
                </c:pt>
                <c:pt idx="2">
                  <c:v>3.4043974112608737</c:v>
                </c:pt>
                <c:pt idx="3">
                  <c:v>103.2023810485168</c:v>
                </c:pt>
                <c:pt idx="4">
                  <c:v>126.70239942305625</c:v>
                </c:pt>
                <c:pt idx="5">
                  <c:v>100.8526538499215</c:v>
                </c:pt>
                <c:pt idx="6">
                  <c:v>132.28464694279481</c:v>
                </c:pt>
                <c:pt idx="7">
                  <c:v>129.41706398417969</c:v>
                </c:pt>
                <c:pt idx="8">
                  <c:v>177.85251456060325</c:v>
                </c:pt>
                <c:pt idx="9">
                  <c:v>177.0261539162878</c:v>
                </c:pt>
                <c:pt idx="10">
                  <c:v>131.5334892385396</c:v>
                </c:pt>
                <c:pt idx="11">
                  <c:v>6036.9276433830637</c:v>
                </c:pt>
                <c:pt idx="12">
                  <c:v>6323.2459771633885</c:v>
                </c:pt>
                <c:pt idx="13">
                  <c:v>6059.6796571283903</c:v>
                </c:pt>
                <c:pt idx="14">
                  <c:v>9195.9967036501184</c:v>
                </c:pt>
                <c:pt idx="15">
                  <c:v>9977.2303735781079</c:v>
                </c:pt>
                <c:pt idx="16">
                  <c:v>18126.270876825711</c:v>
                </c:pt>
                <c:pt idx="17">
                  <c:v>16006.386255348696</c:v>
                </c:pt>
                <c:pt idx="18">
                  <c:v>18805.44551984287</c:v>
                </c:pt>
                <c:pt idx="19">
                  <c:v>22063.813092479882</c:v>
                </c:pt>
                <c:pt idx="20">
                  <c:v>22151.504931725565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1.3028329703956842E-7</c:v>
                </c:pt>
                <c:pt idx="1">
                  <c:v>-14.582435629687097</c:v>
                </c:pt>
                <c:pt idx="2">
                  <c:v>6.9635056092356535</c:v>
                </c:pt>
                <c:pt idx="3">
                  <c:v>-327.5212724092562</c:v>
                </c:pt>
                <c:pt idx="4">
                  <c:v>-70.560358955992342</c:v>
                </c:pt>
                <c:pt idx="5">
                  <c:v>-475.21946480126644</c:v>
                </c:pt>
                <c:pt idx="6">
                  <c:v>-164.64651487099945</c:v>
                </c:pt>
                <c:pt idx="7">
                  <c:v>-121.41642981872428</c:v>
                </c:pt>
                <c:pt idx="8">
                  <c:v>-103.54039289277171</c:v>
                </c:pt>
                <c:pt idx="9">
                  <c:v>-204.68359451676588</c:v>
                </c:pt>
                <c:pt idx="10">
                  <c:v>-499.24624229389519</c:v>
                </c:pt>
                <c:pt idx="11">
                  <c:v>-1460.1473397238642</c:v>
                </c:pt>
                <c:pt idx="12">
                  <c:v>-1583.7769609577899</c:v>
                </c:pt>
                <c:pt idx="13">
                  <c:v>-1485.2622849287709</c:v>
                </c:pt>
                <c:pt idx="14">
                  <c:v>-633.65658774016083</c:v>
                </c:pt>
                <c:pt idx="15">
                  <c:v>-820.4288484859444</c:v>
                </c:pt>
                <c:pt idx="16">
                  <c:v>-982.24082215736598</c:v>
                </c:pt>
                <c:pt idx="17">
                  <c:v>-648.61817753278592</c:v>
                </c:pt>
                <c:pt idx="18">
                  <c:v>-715.005565082869</c:v>
                </c:pt>
                <c:pt idx="19">
                  <c:v>-988.97184029680648</c:v>
                </c:pt>
                <c:pt idx="20">
                  <c:v>-1400.2001708564694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0.28751033645386315</c:v>
                </c:pt>
                <c:pt idx="1">
                  <c:v>-0.65896021521257353</c:v>
                </c:pt>
                <c:pt idx="2">
                  <c:v>7.6257108237512909</c:v>
                </c:pt>
                <c:pt idx="3">
                  <c:v>-122.02506658859306</c:v>
                </c:pt>
                <c:pt idx="4">
                  <c:v>-433.66729514627639</c:v>
                </c:pt>
                <c:pt idx="5">
                  <c:v>-821.75714685508296</c:v>
                </c:pt>
                <c:pt idx="6">
                  <c:v>-707.80990730573103</c:v>
                </c:pt>
                <c:pt idx="7">
                  <c:v>-165.65799858401647</c:v>
                </c:pt>
                <c:pt idx="8">
                  <c:v>330.90028409208799</c:v>
                </c:pt>
                <c:pt idx="9">
                  <c:v>-11.35450081395129</c:v>
                </c:pt>
                <c:pt idx="10">
                  <c:v>1540.8244547181166</c:v>
                </c:pt>
                <c:pt idx="11">
                  <c:v>124.52972154778399</c:v>
                </c:pt>
                <c:pt idx="12">
                  <c:v>-746.84417903670965</c:v>
                </c:pt>
                <c:pt idx="13">
                  <c:v>-1110.0623798425731</c:v>
                </c:pt>
                <c:pt idx="14">
                  <c:v>-2413.1929979222987</c:v>
                </c:pt>
                <c:pt idx="15">
                  <c:v>-2134.5779020500468</c:v>
                </c:pt>
                <c:pt idx="16">
                  <c:v>-5357.2091686207732</c:v>
                </c:pt>
                <c:pt idx="17">
                  <c:v>-5268.976557959304</c:v>
                </c:pt>
                <c:pt idx="18">
                  <c:v>-5475.805558957516</c:v>
                </c:pt>
                <c:pt idx="19">
                  <c:v>-7704.9986386876717</c:v>
                </c:pt>
                <c:pt idx="20">
                  <c:v>-8030.6479269550764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3.0389492167159915E-7</c:v>
                </c:pt>
                <c:pt idx="1">
                  <c:v>-159.21621981727367</c:v>
                </c:pt>
                <c:pt idx="2">
                  <c:v>-163.43486808649686</c:v>
                </c:pt>
                <c:pt idx="3">
                  <c:v>-821.53004506292564</c:v>
                </c:pt>
                <c:pt idx="4">
                  <c:v>-1038.4881844311494</c:v>
                </c:pt>
                <c:pt idx="5">
                  <c:v>-1157.6017680871155</c:v>
                </c:pt>
                <c:pt idx="6">
                  <c:v>-1029.4315603861833</c:v>
                </c:pt>
                <c:pt idx="7">
                  <c:v>-668.34478453965858</c:v>
                </c:pt>
                <c:pt idx="8">
                  <c:v>-1371.7351980372769</c:v>
                </c:pt>
                <c:pt idx="9">
                  <c:v>-1140.3892309469957</c:v>
                </c:pt>
                <c:pt idx="10">
                  <c:v>-701.15474304148665</c:v>
                </c:pt>
                <c:pt idx="11">
                  <c:v>-4594.7371701545999</c:v>
                </c:pt>
                <c:pt idx="12">
                  <c:v>-5052.222298828412</c:v>
                </c:pt>
                <c:pt idx="13">
                  <c:v>-5955.3265074829105</c:v>
                </c:pt>
                <c:pt idx="14">
                  <c:v>-286.00612465893209</c:v>
                </c:pt>
                <c:pt idx="15">
                  <c:v>-373.04033987186267</c:v>
                </c:pt>
                <c:pt idx="16">
                  <c:v>-11988.351887844576</c:v>
                </c:pt>
                <c:pt idx="17">
                  <c:v>-12367.210624222935</c:v>
                </c:pt>
                <c:pt idx="18">
                  <c:v>-14212.458189486759</c:v>
                </c:pt>
                <c:pt idx="19">
                  <c:v>-11759.416685711985</c:v>
                </c:pt>
                <c:pt idx="20">
                  <c:v>-10910.842072784406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-6.9204060799947911</c:v>
                </c:pt>
                <c:pt idx="5">
                  <c:v>-27.751340555480056</c:v>
                </c:pt>
                <c:pt idx="6">
                  <c:v>36.261084833331552</c:v>
                </c:pt>
                <c:pt idx="7">
                  <c:v>170.78459568619837</c:v>
                </c:pt>
                <c:pt idx="8">
                  <c:v>925.69980392022626</c:v>
                </c:pt>
                <c:pt idx="9">
                  <c:v>1023.8064059024036</c:v>
                </c:pt>
                <c:pt idx="10">
                  <c:v>986.5944890490573</c:v>
                </c:pt>
                <c:pt idx="11">
                  <c:v>-4151.2145657552283</c:v>
                </c:pt>
                <c:pt idx="12">
                  <c:v>-4243.1818950779525</c:v>
                </c:pt>
                <c:pt idx="13">
                  <c:v>-4046.3537562720921</c:v>
                </c:pt>
                <c:pt idx="14">
                  <c:v>-16148.663411017733</c:v>
                </c:pt>
                <c:pt idx="15">
                  <c:v>-16993.419740790028</c:v>
                </c:pt>
                <c:pt idx="16">
                  <c:v>-17790.719908011994</c:v>
                </c:pt>
                <c:pt idx="17">
                  <c:v>-15334.59438087908</c:v>
                </c:pt>
                <c:pt idx="18">
                  <c:v>-16126.625163195906</c:v>
                </c:pt>
                <c:pt idx="19">
                  <c:v>-22480.703287643417</c:v>
                </c:pt>
                <c:pt idx="20">
                  <c:v>-23583.127453702415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0.35592581018161695</c:v>
                </c:pt>
                <c:pt idx="1">
                  <c:v>-19.794635948384041</c:v>
                </c:pt>
                <c:pt idx="2">
                  <c:v>44.387099678061077</c:v>
                </c:pt>
                <c:pt idx="3">
                  <c:v>-292.89447029873571</c:v>
                </c:pt>
                <c:pt idx="4">
                  <c:v>-629.17994649701268</c:v>
                </c:pt>
                <c:pt idx="5">
                  <c:v>-1254.4978377998602</c:v>
                </c:pt>
                <c:pt idx="6">
                  <c:v>-1144.9167467175796</c:v>
                </c:pt>
                <c:pt idx="7">
                  <c:v>-390.13053394151484</c:v>
                </c:pt>
                <c:pt idx="8">
                  <c:v>291.91682128071488</c:v>
                </c:pt>
                <c:pt idx="9">
                  <c:v>-305.30206546102181</c:v>
                </c:pt>
                <c:pt idx="10">
                  <c:v>1706.9460853735573</c:v>
                </c:pt>
                <c:pt idx="11">
                  <c:v>-1862.965747538271</c:v>
                </c:pt>
                <c:pt idx="12">
                  <c:v>-3032.3996175400671</c:v>
                </c:pt>
                <c:pt idx="13">
                  <c:v>-3030.2940728467174</c:v>
                </c:pt>
                <c:pt idx="14">
                  <c:v>-3854.5124898028771</c:v>
                </c:pt>
                <c:pt idx="15">
                  <c:v>-3598.7330252006414</c:v>
                </c:pt>
                <c:pt idx="16">
                  <c:v>-8148.0808559951292</c:v>
                </c:pt>
                <c:pt idx="17">
                  <c:v>-7519.7635464823852</c:v>
                </c:pt>
                <c:pt idx="18">
                  <c:v>-7923.4319856230395</c:v>
                </c:pt>
                <c:pt idx="19">
                  <c:v>-11044.172597163417</c:v>
                </c:pt>
                <c:pt idx="20">
                  <c:v>-11420.927537851587</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2.7545249341083036</c:v>
                </c:pt>
                <c:pt idx="3">
                  <c:v>60.892741246547956</c:v>
                </c:pt>
                <c:pt idx="4">
                  <c:v>60.773270546827092</c:v>
                </c:pt>
                <c:pt idx="5">
                  <c:v>60.668218868566555</c:v>
                </c:pt>
                <c:pt idx="6">
                  <c:v>74.218656431717989</c:v>
                </c:pt>
                <c:pt idx="7">
                  <c:v>149.27178830838932</c:v>
                </c:pt>
                <c:pt idx="8">
                  <c:v>290.16276906451071</c:v>
                </c:pt>
                <c:pt idx="9">
                  <c:v>301.96473337046245</c:v>
                </c:pt>
                <c:pt idx="10">
                  <c:v>381.96466645759619</c:v>
                </c:pt>
                <c:pt idx="11">
                  <c:v>404.12248523894459</c:v>
                </c:pt>
                <c:pt idx="12">
                  <c:v>392.74583836244688</c:v>
                </c:pt>
                <c:pt idx="13">
                  <c:v>372.05357153778664</c:v>
                </c:pt>
                <c:pt idx="14">
                  <c:v>205.21627187234571</c:v>
                </c:pt>
                <c:pt idx="15">
                  <c:v>304.6993145202764</c:v>
                </c:pt>
                <c:pt idx="16">
                  <c:v>-33.270810019243072</c:v>
                </c:pt>
                <c:pt idx="17">
                  <c:v>-92.217398118071287</c:v>
                </c:pt>
                <c:pt idx="18">
                  <c:v>-176.43315415414963</c:v>
                </c:pt>
                <c:pt idx="19">
                  <c:v>-420.46640924628264</c:v>
                </c:pt>
                <c:pt idx="20">
                  <c:v>-364.8088590981979</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0.11394550661771063</c:v>
                </c:pt>
                <c:pt idx="3">
                  <c:v>2.4177605007425882</c:v>
                </c:pt>
                <c:pt idx="4">
                  <c:v>2.406024497029648</c:v>
                </c:pt>
                <c:pt idx="5">
                  <c:v>2.3942885007427321</c:v>
                </c:pt>
                <c:pt idx="6">
                  <c:v>5.8920071456382175</c:v>
                </c:pt>
                <c:pt idx="7">
                  <c:v>12.586679071955587</c:v>
                </c:pt>
                <c:pt idx="8">
                  <c:v>17.551453751677855</c:v>
                </c:pt>
                <c:pt idx="9">
                  <c:v>18.915799767178669</c:v>
                </c:pt>
                <c:pt idx="10">
                  <c:v>6.2055172630575726</c:v>
                </c:pt>
                <c:pt idx="11">
                  <c:v>-59.760520527216158</c:v>
                </c:pt>
                <c:pt idx="12">
                  <c:v>-63.563705712665978</c:v>
                </c:pt>
                <c:pt idx="13">
                  <c:v>-71.878345105047174</c:v>
                </c:pt>
                <c:pt idx="14">
                  <c:v>144.8409729580062</c:v>
                </c:pt>
                <c:pt idx="15">
                  <c:v>221.32810058825908</c:v>
                </c:pt>
                <c:pt idx="16">
                  <c:v>588.30089324460141</c:v>
                </c:pt>
                <c:pt idx="17">
                  <c:v>935.41490637020752</c:v>
                </c:pt>
                <c:pt idx="18">
                  <c:v>249.40309839666679</c:v>
                </c:pt>
                <c:pt idx="19">
                  <c:v>197.11881972839501</c:v>
                </c:pt>
                <c:pt idx="20">
                  <c:v>-213.58275699043452</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1.3194448456488317E-4</c:v>
                </c:pt>
                <c:pt idx="1">
                  <c:v>8.5020916416674481</c:v>
                </c:pt>
                <c:pt idx="2">
                  <c:v>12.681184058206782</c:v>
                </c:pt>
                <c:pt idx="3">
                  <c:v>136.6743904944874</c:v>
                </c:pt>
                <c:pt idx="4">
                  <c:v>150.519948774363</c:v>
                </c:pt>
                <c:pt idx="5">
                  <c:v>169.64223790255664</c:v>
                </c:pt>
                <c:pt idx="6">
                  <c:v>131.83897154478063</c:v>
                </c:pt>
                <c:pt idx="7">
                  <c:v>169.41095419595922</c:v>
                </c:pt>
                <c:pt idx="8">
                  <c:v>145.97729542876641</c:v>
                </c:pt>
                <c:pt idx="9">
                  <c:v>127.25479954579441</c:v>
                </c:pt>
                <c:pt idx="10">
                  <c:v>144.72726714591226</c:v>
                </c:pt>
                <c:pt idx="11">
                  <c:v>1303.4247384864234</c:v>
                </c:pt>
                <c:pt idx="12">
                  <c:v>1400.2856244377754</c:v>
                </c:pt>
                <c:pt idx="13">
                  <c:v>1401.9874005892971</c:v>
                </c:pt>
                <c:pt idx="14">
                  <c:v>1798.6956747645695</c:v>
                </c:pt>
                <c:pt idx="15">
                  <c:v>1982.8701739403466</c:v>
                </c:pt>
                <c:pt idx="16">
                  <c:v>3323.9275569133797</c:v>
                </c:pt>
                <c:pt idx="17">
                  <c:v>3090.2146034781654</c:v>
                </c:pt>
                <c:pt idx="18">
                  <c:v>3428.8567086947296</c:v>
                </c:pt>
                <c:pt idx="19">
                  <c:v>3797.5248750328446</c:v>
                </c:pt>
                <c:pt idx="20">
                  <c:v>3977.9821839675546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2.0127316133766726E-4</c:v>
                </c:pt>
                <c:pt idx="1">
                  <c:v>-0.26980925336249584</c:v>
                </c:pt>
                <c:pt idx="2">
                  <c:v>0.91789084150343569</c:v>
                </c:pt>
                <c:pt idx="3">
                  <c:v>-2.8809398190622915</c:v>
                </c:pt>
                <c:pt idx="4">
                  <c:v>-0.936860316227353</c:v>
                </c:pt>
                <c:pt idx="5">
                  <c:v>-4.834519842586019</c:v>
                </c:pt>
                <c:pt idx="6">
                  <c:v>-3.1644982001490689</c:v>
                </c:pt>
                <c:pt idx="7">
                  <c:v>-4.3128512054560133</c:v>
                </c:pt>
                <c:pt idx="8">
                  <c:v>-2.6546477837176781</c:v>
                </c:pt>
                <c:pt idx="9">
                  <c:v>-6.732084513314021</c:v>
                </c:pt>
                <c:pt idx="10">
                  <c:v>-5.3487123942057906</c:v>
                </c:pt>
                <c:pt idx="11">
                  <c:v>40.549988906966519</c:v>
                </c:pt>
                <c:pt idx="12">
                  <c:v>42.60201900419213</c:v>
                </c:pt>
                <c:pt idx="13">
                  <c:v>50.04952391388565</c:v>
                </c:pt>
                <c:pt idx="14">
                  <c:v>131.03888888066899</c:v>
                </c:pt>
                <c:pt idx="15">
                  <c:v>140.33526924425553</c:v>
                </c:pt>
                <c:pt idx="16">
                  <c:v>202.59604163579354</c:v>
                </c:pt>
                <c:pt idx="17">
                  <c:v>195.49436877382027</c:v>
                </c:pt>
                <c:pt idx="18">
                  <c:v>217.59813752294679</c:v>
                </c:pt>
                <c:pt idx="19">
                  <c:v>250.47317492001378</c:v>
                </c:pt>
                <c:pt idx="20">
                  <c:v>259.3433406810002</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-7.8223786819643975</c:v>
                </c:pt>
                <c:pt idx="12">
                  <c:v>-9.511478681964574</c:v>
                </c:pt>
                <c:pt idx="13">
                  <c:v>-15.157625756021611</c:v>
                </c:pt>
                <c:pt idx="14">
                  <c:v>-92.441093558543059</c:v>
                </c:pt>
                <c:pt idx="15">
                  <c:v>-130.83010809085312</c:v>
                </c:pt>
                <c:pt idx="16">
                  <c:v>-356.45128969462274</c:v>
                </c:pt>
                <c:pt idx="17">
                  <c:v>-413.14157205792122</c:v>
                </c:pt>
                <c:pt idx="18">
                  <c:v>-427.59392278533943</c:v>
                </c:pt>
                <c:pt idx="19">
                  <c:v>-473.13035401903556</c:v>
                </c:pt>
                <c:pt idx="20">
                  <c:v>-473.13035401903556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1.6298349847249982E-2</c:v>
                </c:pt>
                <c:pt idx="2">
                  <c:v>2.9173376468638565</c:v>
                </c:pt>
                <c:pt idx="3">
                  <c:v>-4.4939577740948025</c:v>
                </c:pt>
                <c:pt idx="4">
                  <c:v>34.577976673444951</c:v>
                </c:pt>
                <c:pt idx="5">
                  <c:v>1.7100553570135699</c:v>
                </c:pt>
                <c:pt idx="6">
                  <c:v>0</c:v>
                </c:pt>
                <c:pt idx="7">
                  <c:v>0.45067367538371883</c:v>
                </c:pt>
                <c:pt idx="8">
                  <c:v>15.345831321852742</c:v>
                </c:pt>
                <c:pt idx="9">
                  <c:v>0</c:v>
                </c:pt>
                <c:pt idx="10">
                  <c:v>8.7179615041761842</c:v>
                </c:pt>
                <c:pt idx="11">
                  <c:v>22.093285499246079</c:v>
                </c:pt>
                <c:pt idx="12">
                  <c:v>3.7839308007303813</c:v>
                </c:pt>
                <c:pt idx="13">
                  <c:v>-20.831957460777332</c:v>
                </c:pt>
                <c:pt idx="14">
                  <c:v>6.4008457353078647</c:v>
                </c:pt>
                <c:pt idx="15">
                  <c:v>27.506401628967446</c:v>
                </c:pt>
                <c:pt idx="16">
                  <c:v>13.863924587692729</c:v>
                </c:pt>
                <c:pt idx="17">
                  <c:v>26.696072316415325</c:v>
                </c:pt>
                <c:pt idx="18">
                  <c:v>58.105654574210163</c:v>
                </c:pt>
                <c:pt idx="19">
                  <c:v>-22.8218173660972</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-754.96609478858704</c:v>
                </c:pt>
                <c:pt idx="15">
                  <c:v>-754.96609478858704</c:v>
                </c:pt>
                <c:pt idx="16">
                  <c:v>-754.96609478858704</c:v>
                </c:pt>
                <c:pt idx="17">
                  <c:v>-754.96609478858704</c:v>
                </c:pt>
                <c:pt idx="18">
                  <c:v>-754.96609478858704</c:v>
                </c:pt>
                <c:pt idx="19">
                  <c:v>-754.96609478858704</c:v>
                </c:pt>
                <c:pt idx="20">
                  <c:v>-754.96609478858704</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3.3321761497973057E-4</c:v>
                </c:pt>
                <c:pt idx="1">
                  <c:v>0.2102612524335461</c:v>
                </c:pt>
                <c:pt idx="2">
                  <c:v>11.346563505414863</c:v>
                </c:pt>
                <c:pt idx="3">
                  <c:v>55.0764321291025</c:v>
                </c:pt>
                <c:pt idx="4">
                  <c:v>-42.570091981784401</c:v>
                </c:pt>
                <c:pt idx="5">
                  <c:v>-60.330171370928269</c:v>
                </c:pt>
                <c:pt idx="6">
                  <c:v>-81.125315235234069</c:v>
                </c:pt>
                <c:pt idx="7">
                  <c:v>37.496791889010069</c:v>
                </c:pt>
                <c:pt idx="8">
                  <c:v>176.47224962749374</c:v>
                </c:pt>
                <c:pt idx="9">
                  <c:v>151.49279601127432</c:v>
                </c:pt>
                <c:pt idx="10">
                  <c:v>112.4822662090466</c:v>
                </c:pt>
                <c:pt idx="11">
                  <c:v>1125.7773441626518</c:v>
                </c:pt>
                <c:pt idx="12">
                  <c:v>1189.5119734507659</c:v>
                </c:pt>
                <c:pt idx="13">
                  <c:v>1139.392312959375</c:v>
                </c:pt>
                <c:pt idx="14">
                  <c:v>1435.36269242918</c:v>
                </c:pt>
                <c:pt idx="15">
                  <c:v>1788.9903069146992</c:v>
                </c:pt>
                <c:pt idx="16">
                  <c:v>2977.6387124017365</c:v>
                </c:pt>
                <c:pt idx="17">
                  <c:v>2977.5607611619635</c:v>
                </c:pt>
                <c:pt idx="18">
                  <c:v>2592.0216437101935</c:v>
                </c:pt>
                <c:pt idx="19">
                  <c:v>2570.9614296781147</c:v>
                </c:pt>
                <c:pt idx="20">
                  <c:v>2493.6449858807464</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8377.0577692800016</c:v>
                </c:pt>
                <c:pt idx="18">
                  <c:v>8519.2446085200008</c:v>
                </c:pt>
                <c:pt idx="19">
                  <c:v>8519.2446085200008</c:v>
                </c:pt>
                <c:pt idx="20">
                  <c:v>9495.4313704799988</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-360.28872750000005</c:v>
                </c:pt>
                <c:pt idx="8">
                  <c:v>-360.28872750000005</c:v>
                </c:pt>
                <c:pt idx="9">
                  <c:v>-194.13403653000034</c:v>
                </c:pt>
                <c:pt idx="10">
                  <c:v>35.480388469999752</c:v>
                </c:pt>
                <c:pt idx="11">
                  <c:v>35.480388469999866</c:v>
                </c:pt>
                <c:pt idx="12">
                  <c:v>125.30233097000018</c:v>
                </c:pt>
                <c:pt idx="13">
                  <c:v>-159.7315385000004</c:v>
                </c:pt>
                <c:pt idx="14">
                  <c:v>-1884.19172755</c:v>
                </c:pt>
                <c:pt idx="15">
                  <c:v>-1425.4765602799998</c:v>
                </c:pt>
                <c:pt idx="16">
                  <c:v>-1425.4765602799998</c:v>
                </c:pt>
                <c:pt idx="17">
                  <c:v>-1425.4765602799998</c:v>
                </c:pt>
                <c:pt idx="18">
                  <c:v>-1500.9343696599999</c:v>
                </c:pt>
                <c:pt idx="19">
                  <c:v>-1500.9343696600004</c:v>
                </c:pt>
                <c:pt idx="20">
                  <c:v>-2816.63299388</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922.76166945999989</c:v>
                </c:pt>
                <c:pt idx="8">
                  <c:v>989.33921196000006</c:v>
                </c:pt>
                <c:pt idx="9">
                  <c:v>989.33921196000006</c:v>
                </c:pt>
                <c:pt idx="10">
                  <c:v>1328.5666592900002</c:v>
                </c:pt>
                <c:pt idx="11">
                  <c:v>1724.0146930000001</c:v>
                </c:pt>
                <c:pt idx="12">
                  <c:v>1609.1715981499999</c:v>
                </c:pt>
                <c:pt idx="13">
                  <c:v>1280.5776048400003</c:v>
                </c:pt>
                <c:pt idx="14">
                  <c:v>1005.8413479299988</c:v>
                </c:pt>
                <c:pt idx="15">
                  <c:v>1152.3854906399993</c:v>
                </c:pt>
                <c:pt idx="16">
                  <c:v>-89.360092550000445</c:v>
                </c:pt>
                <c:pt idx="17">
                  <c:v>-89.360092550000445</c:v>
                </c:pt>
                <c:pt idx="18">
                  <c:v>-235.12210826000137</c:v>
                </c:pt>
                <c:pt idx="19">
                  <c:v>-919.63582195000072</c:v>
                </c:pt>
                <c:pt idx="20">
                  <c:v>-919.63582195000072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-17.374203979999947</c:v>
                </c:pt>
                <c:pt idx="15">
                  <c:v>-17.374203979999947</c:v>
                </c:pt>
                <c:pt idx="16">
                  <c:v>230.80313065000018</c:v>
                </c:pt>
                <c:pt idx="17">
                  <c:v>290.47542045000046</c:v>
                </c:pt>
                <c:pt idx="18">
                  <c:v>302.35588773000018</c:v>
                </c:pt>
                <c:pt idx="19">
                  <c:v>296.11928983999996</c:v>
                </c:pt>
                <c:pt idx="20">
                  <c:v>508.15628801999992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41406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5" t="s">
        <v>246</v>
      </c>
      <c r="C2" s="95"/>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249</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250</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3"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4"/>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3"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4"/>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3"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4"/>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3"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4"/>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3" t="s">
        <v>255</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4"/>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3" t="s">
        <v>256</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4"/>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3" t="s">
        <v>257</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4"/>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3" t="s">
        <v>258</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4"/>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3" t="s">
        <v>259</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4"/>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3"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4"/>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3" t="s">
        <v>260</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4"/>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3"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4"/>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252</v>
      </c>
      <c r="C42" s="93"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253</v>
      </c>
      <c r="C43" s="94"/>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3" t="s">
        <v>261</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4"/>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3"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4"/>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3" t="s">
        <v>262</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4"/>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AD21" si="1">SUM(I13:I20)</f>
        <v>91704.573876869094</v>
      </c>
      <c r="J21" s="79">
        <f t="shared" si="1"/>
        <v>6836.719654299688</v>
      </c>
      <c r="K21" s="79">
        <f t="shared" si="1"/>
        <v>6970.5603041205895</v>
      </c>
      <c r="L21" s="79">
        <f t="shared" si="1"/>
        <v>6654.5605031385421</v>
      </c>
      <c r="M21" s="16">
        <f t="shared" si="1"/>
        <v>8088.6552862698281</v>
      </c>
      <c r="N21" s="16">
        <f t="shared" si="1"/>
        <v>6963.5067980440526</v>
      </c>
      <c r="O21" s="16">
        <f t="shared" si="1"/>
        <v>7036.4354428868191</v>
      </c>
      <c r="P21" s="16">
        <f t="shared" si="1"/>
        <v>7657.6843891735398</v>
      </c>
      <c r="Q21" s="16">
        <f t="shared" si="1"/>
        <v>7126.4877422850313</v>
      </c>
      <c r="R21" s="16">
        <f t="shared" si="1"/>
        <v>7289.6757534596754</v>
      </c>
      <c r="S21" s="16">
        <f t="shared" si="1"/>
        <v>7871.6105638755871</v>
      </c>
      <c r="T21" s="16">
        <f t="shared" si="1"/>
        <v>7977.4829890421061</v>
      </c>
      <c r="U21" s="16">
        <f t="shared" si="1"/>
        <v>9753.3731643415522</v>
      </c>
      <c r="V21" s="16">
        <f t="shared" si="1"/>
        <v>8925.1119034940584</v>
      </c>
      <c r="W21" s="16">
        <f t="shared" si="1"/>
        <v>8956.2508827609799</v>
      </c>
      <c r="X21" s="16">
        <f t="shared" si="1"/>
        <v>11173.974273290718</v>
      </c>
      <c r="Y21" s="16">
        <f t="shared" si="1"/>
        <v>11323.025358871504</v>
      </c>
      <c r="Z21" s="16">
        <f t="shared" si="1"/>
        <v>14424.658258197016</v>
      </c>
      <c r="AA21" s="16">
        <f t="shared" si="1"/>
        <v>13114.206568597348</v>
      </c>
      <c r="AB21" s="16">
        <f t="shared" si="1"/>
        <v>12907.886249970346</v>
      </c>
      <c r="AC21" s="16">
        <f t="shared" si="1"/>
        <v>14032.940602422183</v>
      </c>
      <c r="AD21" s="16">
        <f t="shared" si="1"/>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2">SUM(J32:J37,J44)</f>
        <v>42201.343601690627</v>
      </c>
      <c r="K42" s="1">
        <f t="shared" si="2"/>
        <v>40609.721943983539</v>
      </c>
      <c r="L42" s="1">
        <f t="shared" si="2"/>
        <v>43280.397608426778</v>
      </c>
      <c r="M42" s="1">
        <f t="shared" si="2"/>
        <v>43376.145582031</v>
      </c>
      <c r="N42" s="1">
        <f t="shared" si="2"/>
        <v>43477.718910435418</v>
      </c>
      <c r="O42" s="1">
        <f t="shared" si="2"/>
        <v>43585.840941670278</v>
      </c>
      <c r="P42" s="1">
        <f t="shared" si="2"/>
        <v>43636.329956250745</v>
      </c>
      <c r="Q42" s="1">
        <f t="shared" si="2"/>
        <v>43361.583005920053</v>
      </c>
      <c r="R42" s="1">
        <f t="shared" si="2"/>
        <v>42851.15917210716</v>
      </c>
      <c r="S42" s="1">
        <f t="shared" si="2"/>
        <v>43146.733986387982</v>
      </c>
      <c r="T42" s="1">
        <f t="shared" si="2"/>
        <v>42153.696196585646</v>
      </c>
      <c r="U42" s="1">
        <f t="shared" si="2"/>
        <v>42515.554444632791</v>
      </c>
      <c r="V42" s="1">
        <f t="shared" si="2"/>
        <v>43730.309156450618</v>
      </c>
      <c r="W42" s="1">
        <f t="shared" si="2"/>
        <v>42640.313096632868</v>
      </c>
      <c r="X42" s="1">
        <f t="shared" si="2"/>
        <v>43427.458351780697</v>
      </c>
      <c r="Y42" s="1">
        <f t="shared" si="2"/>
        <v>44019.709490211913</v>
      </c>
      <c r="Z42" s="1">
        <f t="shared" si="2"/>
        <v>44760.864165953266</v>
      </c>
      <c r="AA42" s="1">
        <f t="shared" si="2"/>
        <v>44084.63753675668</v>
      </c>
      <c r="AB42" s="1">
        <f t="shared" si="2"/>
        <v>44081.640753958178</v>
      </c>
      <c r="AC42" s="1">
        <f t="shared" si="2"/>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312</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312</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3">SUM(J167:J172,J179)</f>
        <v>-600.15131187441841</v>
      </c>
      <c r="K177" s="1">
        <f t="shared" si="3"/>
        <v>-2191.7729695815033</v>
      </c>
      <c r="L177" s="1">
        <f t="shared" si="3"/>
        <v>478.90269486173509</v>
      </c>
      <c r="M177" s="1">
        <f t="shared" si="3"/>
        <v>574.65066846596199</v>
      </c>
      <c r="N177" s="1">
        <f t="shared" si="3"/>
        <v>676.22399687037819</v>
      </c>
      <c r="O177" s="1">
        <f t="shared" si="3"/>
        <v>784.34602810523711</v>
      </c>
      <c r="P177" s="1">
        <f t="shared" si="3"/>
        <v>834.83504268570323</v>
      </c>
      <c r="Q177" s="1">
        <f t="shared" si="3"/>
        <v>560.08809235500905</v>
      </c>
      <c r="R177" s="1">
        <f t="shared" si="3"/>
        <v>49.664258542116954</v>
      </c>
      <c r="S177" s="1">
        <f t="shared" si="3"/>
        <v>345.23907282293987</v>
      </c>
      <c r="T177" s="1">
        <f t="shared" si="3"/>
        <v>-647.79871697938927</v>
      </c>
      <c r="U177" s="1">
        <f t="shared" si="3"/>
        <v>-285.94046893225322</v>
      </c>
      <c r="V177" s="1">
        <f t="shared" si="3"/>
        <v>928.81424288557628</v>
      </c>
      <c r="W177" s="1">
        <f t="shared" si="3"/>
        <v>-161.1818169321707</v>
      </c>
      <c r="X177" s="1">
        <f t="shared" si="3"/>
        <v>625.96343821566415</v>
      </c>
      <c r="Y177" s="1">
        <f t="shared" si="3"/>
        <v>1218.2145766468764</v>
      </c>
      <c r="Z177" s="1">
        <f t="shared" si="3"/>
        <v>1959.3692523882235</v>
      </c>
      <c r="AA177" s="1">
        <f t="shared" si="3"/>
        <v>1283.1426231916369</v>
      </c>
      <c r="AB177" s="1">
        <f t="shared" si="3"/>
        <v>1280.1458403931374</v>
      </c>
      <c r="AC177" s="1">
        <f t="shared" si="3"/>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updated demand (DP5)</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13552.822371693948</v>
      </c>
      <c r="J13" s="14">
        <f>SUMIFS(BuildCost_2!C:C,BuildCost_2!$A:$A,$B$10)/1000</f>
        <v>0</v>
      </c>
      <c r="K13" s="14">
        <f>SUMIFS(BuildCost_2!D:D,BuildCost_2!$A:$A,$B$10)/1000</f>
        <v>233.47119700252497</v>
      </c>
      <c r="L13" s="14">
        <f>SUMIFS(BuildCost_2!E:E,BuildCost_2!$A:$A,$B$10)/1000</f>
        <v>233.47119700254495</v>
      </c>
      <c r="M13" s="14">
        <f>SUMIFS(BuildCost_2!F:F,BuildCost_2!$A:$A,$B$10)/1000</f>
        <v>237.98056866959016</v>
      </c>
      <c r="N13" s="14">
        <f>SUMIFS(BuildCost_2!G:G,BuildCost_2!$A:$A,$B$10)/1000</f>
        <v>250.32296887666698</v>
      </c>
      <c r="O13" s="14">
        <f>SUMIFS(BuildCost_2!H:H,BuildCost_2!$A:$A,$B$10)/1000</f>
        <v>311.44204322290528</v>
      </c>
      <c r="P13" s="14">
        <f>SUMIFS(BuildCost_2!I:I,BuildCost_2!$A:$A,$B$10)/1000</f>
        <v>416.41788153724684</v>
      </c>
      <c r="Q13" s="14">
        <f>SUMIFS(BuildCost_2!J:J,BuildCost_2!$A:$A,$B$10)/1000</f>
        <v>662.15548749854236</v>
      </c>
      <c r="R13" s="14">
        <f>SUMIFS(BuildCost_2!K:K,BuildCost_2!$A:$A,$B$10)/1000</f>
        <v>743.71268665868502</v>
      </c>
      <c r="S13" s="14">
        <f>SUMIFS(BuildCost_2!L:L,BuildCost_2!$A:$A,$B$10)/1000</f>
        <v>743.71268665868502</v>
      </c>
      <c r="T13" s="14">
        <f>SUMIFS(BuildCost_2!M:M,BuildCost_2!$A:$A,$B$10)/1000</f>
        <v>743.71268665872708</v>
      </c>
      <c r="U13" s="14">
        <f>SUMIFS(BuildCost_2!N:N,BuildCost_2!$A:$A,$B$10)/1000</f>
        <v>1364.2948569722744</v>
      </c>
      <c r="V13" s="14">
        <f>SUMIFS(BuildCost_2!O:O,BuildCost_2!$A:$A,$B$10)/1000</f>
        <v>1511.1590712387895</v>
      </c>
      <c r="W13" s="14">
        <f>SUMIFS(BuildCost_2!P:P,BuildCost_2!$A:$A,$B$10)/1000</f>
        <v>1673.7393871975396</v>
      </c>
      <c r="X13" s="14">
        <f>SUMIFS(BuildCost_2!Q:Q,BuildCost_2!$A:$A,$B$10)/1000</f>
        <v>3187.6496816473659</v>
      </c>
      <c r="Y13" s="14">
        <f>SUMIFS(BuildCost_2!R:R,BuildCost_2!$A:$A,$B$10)/1000</f>
        <v>3329.8031795166999</v>
      </c>
      <c r="Z13" s="14">
        <f>SUMIFS(BuildCost_2!S:S,BuildCost_2!$A:$A,$B$10)/1000</f>
        <v>4171.7153331970658</v>
      </c>
      <c r="AA13" s="14">
        <f>SUMIFS(BuildCost_2!T:T,BuildCost_2!$A:$A,$B$10)/1000</f>
        <v>4200.5442505629098</v>
      </c>
      <c r="AB13" s="14">
        <f>SUMIFS(BuildCost_2!U:U,BuildCost_2!$A:$A,$B$10)/1000</f>
        <v>4315.31858248549</v>
      </c>
      <c r="AC13" s="14">
        <f>SUMIFS(BuildCost_2!V:V,BuildCost_2!$A:$A,$B$10)/1000</f>
        <v>4624.6529968271761</v>
      </c>
      <c r="AD13" s="14">
        <f>SUMIFS(BuildCost_2!W:W,BuildCost_2!$A:$A,$B$10)/1000</f>
        <v>4714.4005335210859</v>
      </c>
    </row>
    <row r="14" spans="1:30">
      <c r="F14" s="42"/>
      <c r="H14" s="69" t="s">
        <v>100</v>
      </c>
      <c r="I14" s="14">
        <f t="shared" si="0"/>
        <v>35017.136469725461</v>
      </c>
      <c r="J14" s="14">
        <f>SUMIFS(FOMCost_2!C:C,FOMCost_2!$A:$A,$B$10)/1000</f>
        <v>3663.3629785851149</v>
      </c>
      <c r="K14" s="14">
        <f>SUMIFS(FOMCost_2!D:D,FOMCost_2!$A:$A,$B$10)/1000</f>
        <v>3462.9362879901464</v>
      </c>
      <c r="L14" s="14">
        <f>SUMIFS(FOMCost_2!E:E,FOMCost_2!$A:$A,$B$10)/1000</f>
        <v>2832.8106187718486</v>
      </c>
      <c r="M14" s="14">
        <f>SUMIFS(FOMCost_2!F:F,FOMCost_2!$A:$A,$B$10)/1000</f>
        <v>4521.6077543252777</v>
      </c>
      <c r="N14" s="14">
        <f>SUMIFS(FOMCost_2!G:G,FOMCost_2!$A:$A,$B$10)/1000</f>
        <v>3398.9760887797174</v>
      </c>
      <c r="O14" s="14">
        <f>SUMIFS(FOMCost_2!H:H,FOMCost_2!$A:$A,$B$10)/1000</f>
        <v>3495.799129555041</v>
      </c>
      <c r="P14" s="14">
        <f>SUMIFS(FOMCost_2!I:I,FOMCost_2!$A:$A,$B$10)/1000</f>
        <v>3759.394554590081</v>
      </c>
      <c r="Q14" s="14">
        <f>SUMIFS(FOMCost_2!J:J,FOMCost_2!$A:$A,$B$10)/1000</f>
        <v>2926.5979856906188</v>
      </c>
      <c r="R14" s="14">
        <f>SUMIFS(FOMCost_2!K:K,FOMCost_2!$A:$A,$B$10)/1000</f>
        <v>2819.109902636505</v>
      </c>
      <c r="S14" s="14">
        <f>SUMIFS(FOMCost_2!L:L,FOMCost_2!$A:$A,$B$10)/1000</f>
        <v>3401.8041372852022</v>
      </c>
      <c r="T14" s="14">
        <f>SUMIFS(FOMCost_2!M:M,FOMCost_2!$A:$A,$B$10)/1000</f>
        <v>3515.6380295668914</v>
      </c>
      <c r="U14" s="14">
        <f>SUMIFS(FOMCost_2!N:N,FOMCost_2!$A:$A,$B$10)/1000</f>
        <v>3238.7224988524858</v>
      </c>
      <c r="V14" s="14">
        <f>SUMIFS(FOMCost_2!O:O,FOMCost_2!$A:$A,$B$10)/1000</f>
        <v>2690.1290238994852</v>
      </c>
      <c r="W14" s="14">
        <f>SUMIFS(FOMCost_2!P:P,FOMCost_2!$A:$A,$B$10)/1000</f>
        <v>2708.1023136590493</v>
      </c>
      <c r="X14" s="14">
        <f>SUMIFS(FOMCost_2!Q:Q,FOMCost_2!$A:$A,$B$10)/1000</f>
        <v>2754.4571665863932</v>
      </c>
      <c r="Y14" s="14">
        <f>SUMIFS(FOMCost_2!R:R,FOMCost_2!$A:$A,$B$10)/1000</f>
        <v>3181.0780297965071</v>
      </c>
      <c r="Z14" s="14">
        <f>SUMIFS(FOMCost_2!S:S,FOMCost_2!$A:$A,$B$10)/1000</f>
        <v>3696.7582596721927</v>
      </c>
      <c r="AA14" s="14">
        <f>SUMIFS(FOMCost_2!T:T,FOMCost_2!$A:$A,$B$10)/1000</f>
        <v>2839.1323660221474</v>
      </c>
      <c r="AB14" s="14">
        <f>SUMIFS(FOMCost_2!U:U,FOMCost_2!$A:$A,$B$10)/1000</f>
        <v>2816.3420494537877</v>
      </c>
      <c r="AC14" s="14">
        <f>SUMIFS(FOMCost_2!V:V,FOMCost_2!$A:$A,$B$10)/1000</f>
        <v>3489.2241157721974</v>
      </c>
      <c r="AD14" s="14">
        <f>SUMIFS(FOMCost_2!W:W,FOMCost_2!$A:$A,$B$10)/1000</f>
        <v>2853.3965611268154</v>
      </c>
    </row>
    <row r="15" spans="1:30">
      <c r="F15" s="42"/>
      <c r="H15" s="69" t="s">
        <v>101</v>
      </c>
      <c r="I15" s="14">
        <f t="shared" si="0"/>
        <v>22623.185879798351</v>
      </c>
      <c r="J15" s="14">
        <f>SUMIFS(FuelCost_2!C:C,FuelCost_2!$A:$A,$B$10)/1000</f>
        <v>2419.4674152711918</v>
      </c>
      <c r="K15" s="14">
        <f>SUMIFS(FuelCost_2!D:D,FuelCost_2!$A:$A,$B$10)/1000</f>
        <v>2400.5590104409234</v>
      </c>
      <c r="L15" s="14">
        <f>SUMIFS(FuelCost_2!E:E,FuelCost_2!$A:$A,$B$10)/1000</f>
        <v>2537.7973448442717</v>
      </c>
      <c r="M15" s="14">
        <f>SUMIFS(FuelCost_2!F:F,FuelCost_2!$A:$A,$B$10)/1000</f>
        <v>2339.3921823554529</v>
      </c>
      <c r="N15" s="14">
        <f>SUMIFS(FuelCost_2!G:G,FuelCost_2!$A:$A,$B$10)/1000</f>
        <v>2328.472340917383</v>
      </c>
      <c r="O15" s="14">
        <f>SUMIFS(FuelCost_2!H:H,FuelCost_2!$A:$A,$B$10)/1000</f>
        <v>2258.0386835879453</v>
      </c>
      <c r="P15" s="14">
        <f>SUMIFS(FuelCost_2!I:I,FuelCost_2!$A:$A,$B$10)/1000</f>
        <v>2557.9491187961571</v>
      </c>
      <c r="Q15" s="14">
        <f>SUMIFS(FuelCost_2!J:J,FuelCost_2!$A:$A,$B$10)/1000</f>
        <v>2287.8165336192387</v>
      </c>
      <c r="R15" s="14">
        <f>SUMIFS(FuelCost_2!K:K,FuelCost_2!$A:$A,$B$10)/1000</f>
        <v>2255.0797629531385</v>
      </c>
      <c r="S15" s="14">
        <f>SUMIFS(FuelCost_2!L:L,FuelCost_2!$A:$A,$B$10)/1000</f>
        <v>2485.2163147955121</v>
      </c>
      <c r="T15" s="14">
        <f>SUMIFS(FuelCost_2!M:M,FuelCost_2!$A:$A,$B$10)/1000</f>
        <v>2390.5019692954575</v>
      </c>
      <c r="U15" s="14">
        <f>SUMIFS(FuelCost_2!N:N,FuelCost_2!$A:$A,$B$10)/1000</f>
        <v>2174.8324051695968</v>
      </c>
      <c r="V15" s="14">
        <f>SUMIFS(FuelCost_2!O:O,FuelCost_2!$A:$A,$B$10)/1000</f>
        <v>2190.7780508707756</v>
      </c>
      <c r="W15" s="14">
        <f>SUMIFS(FuelCost_2!P:P,FuelCost_2!$A:$A,$B$10)/1000</f>
        <v>2073.5298257035656</v>
      </c>
      <c r="X15" s="14">
        <f>SUMIFS(FuelCost_2!Q:Q,FuelCost_2!$A:$A,$B$10)/1000</f>
        <v>1450.8472184461452</v>
      </c>
      <c r="Y15" s="14">
        <f>SUMIFS(FuelCost_2!R:R,FuelCost_2!$A:$A,$B$10)/1000</f>
        <v>1363.1573089533897</v>
      </c>
      <c r="Z15" s="14">
        <f>SUMIFS(FuelCost_2!S:S,FuelCost_2!$A:$A,$B$10)/1000</f>
        <v>1545.5600655841788</v>
      </c>
      <c r="AA15" s="14">
        <f>SUMIFS(FuelCost_2!T:T,FuelCost_2!$A:$A,$B$10)/1000</f>
        <v>1195.2429583702724</v>
      </c>
      <c r="AB15" s="14">
        <f>SUMIFS(FuelCost_2!U:U,FuelCost_2!$A:$A,$B$10)/1000</f>
        <v>1190.87837672623</v>
      </c>
      <c r="AC15" s="14">
        <f>SUMIFS(FuelCost_2!V:V,FuelCost_2!$A:$A,$B$10)/1000</f>
        <v>1395.3210566750133</v>
      </c>
      <c r="AD15" s="14">
        <f>SUMIFS(FuelCost_2!W:W,FuelCost_2!$A:$A,$B$10)/1000</f>
        <v>1159.2479678549585</v>
      </c>
    </row>
    <row r="16" spans="1:30">
      <c r="F16" s="42"/>
      <c r="H16" s="69" t="s">
        <v>102</v>
      </c>
      <c r="I16" s="14">
        <f t="shared" si="0"/>
        <v>7460.1684215465284</v>
      </c>
      <c r="J16" s="14">
        <f>SUMIFS(VOMCost_2!C:C,VOMCost_2!$A:$A,$B$10)/1000</f>
        <v>753.88892722576668</v>
      </c>
      <c r="K16" s="14">
        <f>SUMIFS(VOMCost_2!D:D,VOMCost_2!$A:$A,$B$10)/1000</f>
        <v>734.1963358029858</v>
      </c>
      <c r="L16" s="14">
        <f>SUMIFS(VOMCost_2!E:E,VOMCost_2!$A:$A,$B$10)/1000</f>
        <v>734.83735530464742</v>
      </c>
      <c r="M16" s="14">
        <f>SUMIFS(VOMCost_2!F:F,VOMCost_2!$A:$A,$B$10)/1000</f>
        <v>741.96843514122986</v>
      </c>
      <c r="N16" s="14">
        <f>SUMIFS(VOMCost_2!G:G,VOMCost_2!$A:$A,$B$10)/1000</f>
        <v>722.21406482379655</v>
      </c>
      <c r="O16" s="14">
        <f>SUMIFS(VOMCost_2!H:H,VOMCost_2!$A:$A,$B$10)/1000</f>
        <v>725.39433126358199</v>
      </c>
      <c r="P16" s="14">
        <f>SUMIFS(VOMCost_2!I:I,VOMCost_2!$A:$A,$B$10)/1000</f>
        <v>698.95672285701505</v>
      </c>
      <c r="Q16" s="14">
        <f>SUMIFS(VOMCost_2!J:J,VOMCost_2!$A:$A,$B$10)/1000</f>
        <v>722.23483054452299</v>
      </c>
      <c r="R16" s="14">
        <f>SUMIFS(VOMCost_2!K:K,VOMCost_2!$A:$A,$B$10)/1000</f>
        <v>710.22259175961585</v>
      </c>
      <c r="S16" s="14">
        <f>SUMIFS(VOMCost_2!L:L,VOMCost_2!$A:$A,$B$10)/1000</f>
        <v>708.41210030117759</v>
      </c>
      <c r="T16" s="14">
        <f>SUMIFS(VOMCost_2!M:M,VOMCost_2!$A:$A,$B$10)/1000</f>
        <v>710.69913112093741</v>
      </c>
      <c r="U16" s="14">
        <f>SUMIFS(VOMCost_2!N:N,VOMCost_2!$A:$A,$B$10)/1000</f>
        <v>704.17918447104523</v>
      </c>
      <c r="V16" s="14">
        <f>SUMIFS(VOMCost_2!O:O,VOMCost_2!$A:$A,$B$10)/1000</f>
        <v>706.72025229992369</v>
      </c>
      <c r="W16" s="14">
        <f>SUMIFS(VOMCost_2!P:P,VOMCost_2!$A:$A,$B$10)/1000</f>
        <v>709.41240140295793</v>
      </c>
      <c r="X16" s="14">
        <f>SUMIFS(VOMCost_2!Q:Q,VOMCost_2!$A:$A,$B$10)/1000</f>
        <v>634.74792268392741</v>
      </c>
      <c r="Y16" s="14">
        <f>SUMIFS(VOMCost_2!R:R,VOMCost_2!$A:$A,$B$10)/1000</f>
        <v>640.94466130636658</v>
      </c>
      <c r="Z16" s="14">
        <f>SUMIFS(VOMCost_2!S:S,VOMCost_2!$A:$A,$B$10)/1000</f>
        <v>622.52360644873613</v>
      </c>
      <c r="AA16" s="14">
        <f>SUMIFS(VOMCost_2!T:T,VOMCost_2!$A:$A,$B$10)/1000</f>
        <v>652.15211110573011</v>
      </c>
      <c r="AB16" s="14">
        <f>SUMIFS(VOMCost_2!U:U,VOMCost_2!$A:$A,$B$10)/1000</f>
        <v>645.96379453850807</v>
      </c>
      <c r="AC16" s="14">
        <f>SUMIFS(VOMCost_2!V:V,VOMCost_2!$A:$A,$B$10)/1000</f>
        <v>634.96419263243774</v>
      </c>
      <c r="AD16" s="14">
        <f>SUMIFS(VOMCost_2!W:W,VOMCost_2!$A:$A,$B$10)/1000</f>
        <v>633.53467459252568</v>
      </c>
    </row>
    <row r="17" spans="1:31">
      <c r="F17" s="42"/>
      <c r="H17" s="69" t="s">
        <v>103</v>
      </c>
      <c r="I17" s="14">
        <f>NPV(WACC,J17:AD17)/(1+WACC)^2</f>
        <v>737.85442140903297</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7.8223786819643975</v>
      </c>
      <c r="V17" s="14">
        <f>SUMIFS(REZTxCost_2!O:O,REZTxCost_2!$A:$A,$B$10)/1000</f>
        <v>9.511478681964574</v>
      </c>
      <c r="W17" s="14">
        <f>SUMIFS(REZTxCost_2!P:P,REZTxCost_2!$A:$A,$B$10)/1000</f>
        <v>15.157625756021611</v>
      </c>
      <c r="X17" s="14">
        <f>SUMIFS(REZTxCost_2!Q:Q,REZTxCost_2!$A:$A,$B$10)/1000</f>
        <v>92.441093558543059</v>
      </c>
      <c r="Y17" s="14">
        <f>SUMIFS(REZTxCost_2!R:R,REZTxCost_2!$A:$A,$B$10)/1000</f>
        <v>130.83010809085312</v>
      </c>
      <c r="Z17" s="14">
        <f>SUMIFS(REZTxCost_2!S:S,REZTxCost_2!$A:$A,$B$10)/1000</f>
        <v>356.45128969462274</v>
      </c>
      <c r="AA17" s="14">
        <f>SUMIFS(REZTxCost_2!T:T,REZTxCost_2!$A:$A,$B$10)/1000</f>
        <v>413.14157205792122</v>
      </c>
      <c r="AB17" s="14">
        <f>SUMIFS(REZTxCost_2!U:U,REZTxCost_2!$A:$A,$B$10)/1000</f>
        <v>427.59392278533943</v>
      </c>
      <c r="AC17" s="14">
        <f>SUMIFS(REZTxCost_2!V:V,REZTxCost_2!$A:$A,$B$10)/1000</f>
        <v>473.13035401903556</v>
      </c>
      <c r="AD17" s="14">
        <f>SUMIFS(REZTxCost_2!W:W,REZTxCost_2!$A:$A,$B$10)/1000</f>
        <v>473.13035401903556</v>
      </c>
    </row>
    <row r="18" spans="1:31">
      <c r="F18" s="42"/>
      <c r="H18" s="69" t="s">
        <v>104</v>
      </c>
      <c r="I18" s="14">
        <f t="shared" si="0"/>
        <v>130.53366704223245</v>
      </c>
      <c r="J18" s="14">
        <f>SUMIFS(DSPCost_2!C:C,DSPCost_2!$A:$A,$B$10)/1000</f>
        <v>0</v>
      </c>
      <c r="K18" s="14">
        <f>SUMIFS(DSPCost_2!D:D,DSPCost_2!$A:$A,$B$10)/1000</f>
        <v>1.99659024500942</v>
      </c>
      <c r="L18" s="14">
        <f>SUMIFS(DSPCost_2!E:E,DSPCost_2!$A:$A,$B$10)/1000</f>
        <v>12.482377544488816</v>
      </c>
      <c r="M18" s="14">
        <f>SUMIFS(DSPCost_2!F:F,DSPCost_2!$A:$A,$B$10)/1000</f>
        <v>38.915376658605098</v>
      </c>
      <c r="N18" s="14">
        <f>SUMIFS(DSPCost_2!G:G,DSPCost_2!$A:$A,$B$10)/1000</f>
        <v>0</v>
      </c>
      <c r="O18" s="14">
        <f>SUMIFS(DSPCost_2!H:H,DSPCost_2!$A:$A,$B$10)/1000</f>
        <v>0</v>
      </c>
      <c r="P18" s="14">
        <f>SUMIFS(DSPCost_2!I:I,DSPCost_2!$A:$A,$B$10)/1000</f>
        <v>0</v>
      </c>
      <c r="Q18" s="14">
        <f>SUMIFS(DSPCost_2!J:J,DSPCost_2!$A:$A,$B$10)/1000</f>
        <v>19.46335898119634</v>
      </c>
      <c r="R18" s="14">
        <f>SUMIFS(DSPCost_2!K:K,DSPCost_2!$A:$A,$B$10)/1000</f>
        <v>6.5397310290154742</v>
      </c>
      <c r="S18" s="14">
        <f>SUMIFS(DSPCost_2!L:L,DSPCost_2!$A:$A,$B$10)/1000</f>
        <v>0</v>
      </c>
      <c r="T18" s="14">
        <f>SUMIFS(DSPCost_2!M:M,DSPCost_2!$A:$A,$B$10)/1000</f>
        <v>3.5277457401149461</v>
      </c>
      <c r="U18" s="14">
        <f>SUMIFS(DSPCost_2!N:N,DSPCost_2!$A:$A,$B$10)/1000</f>
        <v>4.924059368933877</v>
      </c>
      <c r="V18" s="14">
        <f>SUMIFS(DSPCost_2!O:O,DSPCost_2!$A:$A,$B$10)/1000</f>
        <v>10.125855563933529</v>
      </c>
      <c r="W18" s="14">
        <f>SUMIFS(DSPCost_2!P:P,DSPCost_2!$A:$A,$B$10)/1000</f>
        <v>38.556919595036121</v>
      </c>
      <c r="X18" s="14">
        <f>SUMIFS(DSPCost_2!Q:Q,DSPCost_2!$A:$A,$B$10)/1000</f>
        <v>12.954525078287325</v>
      </c>
      <c r="Y18" s="14">
        <f>SUMIFS(DSPCost_2!R:R,DSPCost_2!$A:$A,$B$10)/1000</f>
        <v>0</v>
      </c>
      <c r="Z18" s="14">
        <f>SUMIFS(DSPCost_2!S:S,DSPCost_2!$A:$A,$B$10)/1000</f>
        <v>8.8151463664125096</v>
      </c>
      <c r="AA18" s="14">
        <f>SUMIFS(DSPCost_2!T:T,DSPCost_2!$A:$A,$B$10)/1000</f>
        <v>55.351355244700954</v>
      </c>
      <c r="AB18" s="14">
        <f>SUMIFS(DSPCost_2!U:U,DSPCost_2!$A:$A,$B$10)/1000</f>
        <v>37.866121111657762</v>
      </c>
      <c r="AC18" s="14">
        <f>SUMIFS(DSPCost_2!V:V,DSPCost_2!$A:$A,$B$10)/1000</f>
        <v>60.541616291139903</v>
      </c>
      <c r="AD18" s="14">
        <f>SUMIFS(DSPCost_2!W:W,DSPCost_2!$A:$A,$B$10)/1000</f>
        <v>0</v>
      </c>
    </row>
    <row r="19" spans="1:31">
      <c r="F19" s="42"/>
      <c r="H19" s="69" t="s">
        <v>105</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106</v>
      </c>
      <c r="I20" s="14">
        <f t="shared" si="0"/>
        <v>3903.3221698012403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771.14706925963844</v>
      </c>
      <c r="Y20" s="14">
        <f>SUMIFS(ICTxCost_2!R:R,ICTxCost_2!$A:$A,$B$10)/1000</f>
        <v>771.14706925963844</v>
      </c>
      <c r="Z20" s="14">
        <f>SUMIFS(ICTxCost_2!S:S,ICTxCost_2!$A:$A,$B$10)/1000</f>
        <v>771.14706925963844</v>
      </c>
      <c r="AA20" s="14">
        <f>SUMIFS(ICTxCost_2!T:T,ICTxCost_2!$A:$A,$B$10)/1000</f>
        <v>771.14706925963844</v>
      </c>
      <c r="AB20" s="14">
        <f>SUMIFS(ICTxCost_2!U:U,ICTxCost_2!$A:$A,$B$10)/1000</f>
        <v>771.14706925963844</v>
      </c>
      <c r="AC20" s="14">
        <f>SUMIFS(ICTxCost_2!V:V,ICTxCost_2!$A:$A,$B$10)/1000</f>
        <v>771.14706925963844</v>
      </c>
      <c r="AD20" s="14">
        <f>SUMIFS(ICTxCost_2!W:W,ICTxCost_2!$A:$A,$B$10)/1000</f>
        <v>771.14706925963844</v>
      </c>
    </row>
    <row r="21" spans="1:31">
      <c r="H21" s="75" t="s">
        <v>107</v>
      </c>
      <c r="I21" s="16">
        <f t="shared" ref="I21:AD21" si="1">SUM(I13:I20)</f>
        <v>84763.455195065209</v>
      </c>
      <c r="J21" s="79">
        <f t="shared" si="1"/>
        <v>6836.7193210820733</v>
      </c>
      <c r="K21" s="79">
        <f t="shared" si="1"/>
        <v>6970.3500428681546</v>
      </c>
      <c r="L21" s="79">
        <f t="shared" si="1"/>
        <v>6643.2139396331258</v>
      </c>
      <c r="M21" s="16">
        <f t="shared" si="1"/>
        <v>8033.5788541407246</v>
      </c>
      <c r="N21" s="16">
        <f t="shared" si="1"/>
        <v>7006.0768900258363</v>
      </c>
      <c r="O21" s="16">
        <f t="shared" si="1"/>
        <v>7096.7656142577462</v>
      </c>
      <c r="P21" s="16">
        <f t="shared" si="1"/>
        <v>7738.8097044087726</v>
      </c>
      <c r="Q21" s="16">
        <f t="shared" si="1"/>
        <v>7088.9909503960198</v>
      </c>
      <c r="R21" s="16">
        <f t="shared" si="1"/>
        <v>7113.2035038321819</v>
      </c>
      <c r="S21" s="16">
        <f t="shared" si="1"/>
        <v>7720.1177678643116</v>
      </c>
      <c r="T21" s="16">
        <f t="shared" si="1"/>
        <v>7865.0007228330587</v>
      </c>
      <c r="U21" s="16">
        <f t="shared" si="1"/>
        <v>8627.5958201788999</v>
      </c>
      <c r="V21" s="16">
        <f t="shared" si="1"/>
        <v>7735.5999300432914</v>
      </c>
      <c r="W21" s="16">
        <f t="shared" si="1"/>
        <v>7816.8585698016068</v>
      </c>
      <c r="X21" s="16">
        <f t="shared" si="1"/>
        <v>9738.6115808615377</v>
      </c>
      <c r="Y21" s="16">
        <f t="shared" si="1"/>
        <v>9534.0350519568055</v>
      </c>
      <c r="Z21" s="16">
        <f t="shared" si="1"/>
        <v>11447.019545795278</v>
      </c>
      <c r="AA21" s="16">
        <f t="shared" si="1"/>
        <v>10136.645807435383</v>
      </c>
      <c r="AB21" s="16">
        <f t="shared" si="1"/>
        <v>10315.864606260149</v>
      </c>
      <c r="AC21" s="16">
        <f t="shared" si="1"/>
        <v>11461.979172744068</v>
      </c>
      <c r="AD21" s="16">
        <f t="shared" si="1"/>
        <v>10605.384665022721</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5525.6455096300006</v>
      </c>
      <c r="AA35" s="1">
        <f>SUMIFS(Capacity_2!V:V,Capacity_2!$A:$A,$B$29,Capacity_2!$B:$B,$H35)</f>
        <v>5085.6455096300006</v>
      </c>
      <c r="AB35" s="1">
        <f>SUMIFS(Capacity_2!W:W,Capacity_2!$A:$A,$B$29,Capacity_2!$B:$B,$H35)</f>
        <v>4965.6455096300006</v>
      </c>
      <c r="AC35" s="1">
        <f>SUMIFS(Capacity_2!X:X,Capacity_2!$A:$A,$B$29,Capacity_2!$B:$B,$H35)</f>
        <v>4965.6455096300006</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4036.0051523607003</v>
      </c>
      <c r="Q37" s="1">
        <f>SUMIFS(Capacity_2!L:L,Capacity_2!$A:$A,$B$29,Capacity_2!$B:$B,$H37)</f>
        <v>4181.1453000517004</v>
      </c>
      <c r="R37" s="1">
        <f>SUMIFS(Capacity_2!M:M,Capacity_2!$A:$A,$B$29,Capacity_2!$B:$B,$H37)</f>
        <v>4193.4317618529003</v>
      </c>
      <c r="S37" s="1">
        <f>SUMIFS(Capacity_2!N:N,Capacity_2!$A:$A,$B$29,Capacity_2!$B:$B,$H37)</f>
        <v>4249.0967135760002</v>
      </c>
      <c r="T37" s="1">
        <f>SUMIFS(Capacity_2!O:O,Capacity_2!$A:$A,$B$29,Capacity_2!$B:$B,$H37)</f>
        <v>4317.5712140946007</v>
      </c>
      <c r="U37" s="1">
        <f>SUMIFS(Capacity_2!P:P,Capacity_2!$A:$A,$B$29,Capacity_2!$B:$B,$H37)</f>
        <v>5123.8920867053002</v>
      </c>
      <c r="V37" s="1">
        <f>SUMIFS(Capacity_2!Q:Q,Capacity_2!$A:$A,$B$29,Capacity_2!$B:$B,$H37)</f>
        <v>6646.3850230232993</v>
      </c>
      <c r="W37" s="1">
        <f>SUMIFS(Capacity_2!R:R,Capacity_2!$A:$A,$B$29,Capacity_2!$B:$B,$H37)</f>
        <v>11517.4925402109</v>
      </c>
      <c r="X37" s="1">
        <f>SUMIFS(Capacity_2!S:S,Capacity_2!$A:$A,$B$29,Capacity_2!$B:$B,$H37)</f>
        <v>11604.435699737001</v>
      </c>
      <c r="Y37" s="1">
        <f>SUMIFS(Capacity_2!T:T,Capacity_2!$A:$A,$B$29,Capacity_2!$B:$B,$H37)</f>
        <v>13139.034747633599</v>
      </c>
      <c r="Z37" s="1">
        <f>SUMIFS(Capacity_2!U:U,Capacity_2!$A:$A,$B$29,Capacity_2!$B:$B,$H37)</f>
        <v>13292.6879309497</v>
      </c>
      <c r="AA37" s="1">
        <f>SUMIFS(Capacity_2!V:V,Capacity_2!$A:$A,$B$29,Capacity_2!$B:$B,$H37)</f>
        <v>13712.219629592499</v>
      </c>
      <c r="AB37" s="1">
        <f>SUMIFS(Capacity_2!W:W,Capacity_2!$A:$A,$B$29,Capacity_2!$B:$B,$H37)</f>
        <v>14467.044939061199</v>
      </c>
      <c r="AC37" s="1">
        <f>SUMIFS(Capacity_2!X:X,Capacity_2!$A:$A,$B$29,Capacity_2!$B:$B,$H37)</f>
        <v>15842.550325037599</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10896.665045080001</v>
      </c>
      <c r="P39" s="1">
        <f>SUMIFS(Capacity_2!K:K,Capacity_2!$A:$A,$B$29,Capacity_2!$B:$B,$H39)</f>
        <v>12340.167309019998</v>
      </c>
      <c r="Q39" s="1">
        <f>SUMIFS(Capacity_2!L:L,Capacity_2!$A:$A,$B$29,Capacity_2!$B:$B,$H39)</f>
        <v>12697.891898319998</v>
      </c>
      <c r="R39" s="1">
        <f>SUMIFS(Capacity_2!M:M,Capacity_2!$A:$A,$B$29,Capacity_2!$B:$B,$H39)</f>
        <v>12651.891898319998</v>
      </c>
      <c r="S39" s="1">
        <f>SUMIFS(Capacity_2!N:N,Capacity_2!$A:$A,$B$29,Capacity_2!$B:$B,$H39)</f>
        <v>12651.891898319998</v>
      </c>
      <c r="T39" s="1">
        <f>SUMIFS(Capacity_2!O:O,Capacity_2!$A:$A,$B$29,Capacity_2!$B:$B,$H39)</f>
        <v>15847.255680979999</v>
      </c>
      <c r="U39" s="1">
        <f>SUMIFS(Capacity_2!P:P,Capacity_2!$A:$A,$B$29,Capacity_2!$B:$B,$H39)</f>
        <v>15768.555680979998</v>
      </c>
      <c r="V39" s="1">
        <f>SUMIFS(Capacity_2!Q:Q,Capacity_2!$A:$A,$B$29,Capacity_2!$B:$B,$H39)</f>
        <v>15956.578827739999</v>
      </c>
      <c r="W39" s="1">
        <f>SUMIFS(Capacity_2!R:R,Capacity_2!$A:$A,$B$29,Capacity_2!$B:$B,$H39)</f>
        <v>20385.745731250001</v>
      </c>
      <c r="X39" s="1">
        <f>SUMIFS(Capacity_2!S:S,Capacity_2!$A:$A,$B$29,Capacity_2!$B:$B,$H39)</f>
        <v>21074.506443759998</v>
      </c>
      <c r="Y39" s="1">
        <f>SUMIFS(Capacity_2!T:T,Capacity_2!$A:$A,$B$29,Capacity_2!$B:$B,$H39)</f>
        <v>25087.365027799999</v>
      </c>
      <c r="Z39" s="1">
        <f>SUMIFS(Capacity_2!U:U,Capacity_2!$A:$A,$B$29,Capacity_2!$B:$B,$H39)</f>
        <v>24869.459260849999</v>
      </c>
      <c r="AA39" s="1">
        <f>SUMIFS(Capacity_2!V:V,Capacity_2!$A:$A,$B$29,Capacity_2!$B:$B,$H39)</f>
        <v>24918.902510399999</v>
      </c>
      <c r="AB39" s="1">
        <f>SUMIFS(Capacity_2!W:W,Capacity_2!$A:$A,$B$29,Capacity_2!$B:$B,$H39)</f>
        <v>24652.424917650002</v>
      </c>
      <c r="AC39" s="1">
        <f>SUMIFS(Capacity_2!X:X,Capacity_2!$A:$A,$B$29,Capacity_2!$B:$B,$H39)</f>
        <v>24604.124917650002</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6794.7341467600008</v>
      </c>
      <c r="P40" s="1">
        <f>SUMIFS(Capacity_2!K:K,Capacity_2!$A:$A,$B$29,Capacity_2!$B:$B,$H40)</f>
        <v>6834.7341467600008</v>
      </c>
      <c r="Q40" s="1">
        <f>SUMIFS(Capacity_2!L:L,Capacity_2!$A:$A,$B$29,Capacity_2!$B:$B,$H40)</f>
        <v>7118.1250555600009</v>
      </c>
      <c r="R40" s="1">
        <f>SUMIFS(Capacity_2!M:M,Capacity_2!$A:$A,$B$29,Capacity_2!$B:$B,$H40)</f>
        <v>7118.1250555600009</v>
      </c>
      <c r="S40" s="1">
        <f>SUMIFS(Capacity_2!N:N,Capacity_2!$A:$A,$B$29,Capacity_2!$B:$B,$H40)</f>
        <v>7118.1250555600009</v>
      </c>
      <c r="T40" s="1">
        <f>SUMIFS(Capacity_2!O:O,Capacity_2!$A:$A,$B$29,Capacity_2!$B:$B,$H40)</f>
        <v>9942.9994907700002</v>
      </c>
      <c r="U40" s="1">
        <f>SUMIFS(Capacity_2!P:P,Capacity_2!$A:$A,$B$29,Capacity_2!$B:$B,$H40)</f>
        <v>10593.542713410001</v>
      </c>
      <c r="V40" s="1">
        <f>SUMIFS(Capacity_2!Q:Q,Capacity_2!$A:$A,$B$29,Capacity_2!$B:$B,$H40)</f>
        <v>10593.542713410001</v>
      </c>
      <c r="W40" s="1">
        <f>SUMIFS(Capacity_2!R:R,Capacity_2!$A:$A,$B$29,Capacity_2!$B:$B,$H40)</f>
        <v>15468.963148660001</v>
      </c>
      <c r="X40" s="1">
        <f>SUMIFS(Capacity_2!S:S,Capacity_2!$A:$A,$B$29,Capacity_2!$B:$B,$H40)</f>
        <v>15740.314513900001</v>
      </c>
      <c r="Y40" s="1">
        <f>SUMIFS(Capacity_2!T:T,Capacity_2!$A:$A,$B$29,Capacity_2!$B:$B,$H40)</f>
        <v>16741.519514430001</v>
      </c>
      <c r="Z40" s="1">
        <f>SUMIFS(Capacity_2!U:U,Capacity_2!$A:$A,$B$29,Capacity_2!$B:$B,$H40)</f>
        <v>16591.219514429999</v>
      </c>
      <c r="AA40" s="1">
        <f>SUMIFS(Capacity_2!V:V,Capacity_2!$A:$A,$B$29,Capacity_2!$B:$B,$H40)</f>
        <v>16591.219514429999</v>
      </c>
      <c r="AB40" s="1">
        <f>SUMIFS(Capacity_2!W:W,Capacity_2!$A:$A,$B$29,Capacity_2!$B:$B,$H40)</f>
        <v>18952.054333060001</v>
      </c>
      <c r="AC40" s="1">
        <f>SUMIFS(Capacity_2!X:X,Capacity_2!$A:$A,$B$29,Capacity_2!$B:$B,$H40)</f>
        <v>18952.054333060001</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42550.248444650751</v>
      </c>
      <c r="Q42" s="1">
        <f t="shared" si="2"/>
        <v>41069.260071950048</v>
      </c>
      <c r="R42" s="1">
        <f t="shared" si="2"/>
        <v>40392.681547157161</v>
      </c>
      <c r="S42" s="1">
        <f t="shared" si="2"/>
        <v>40509.414489107978</v>
      </c>
      <c r="T42" s="1">
        <f t="shared" si="2"/>
        <v>37130.857466515648</v>
      </c>
      <c r="U42" s="1">
        <f t="shared" si="2"/>
        <v>37517.736866912797</v>
      </c>
      <c r="V42" s="1">
        <f t="shared" si="2"/>
        <v>38971.637602090625</v>
      </c>
      <c r="W42" s="1">
        <f t="shared" si="2"/>
        <v>38537.349764572871</v>
      </c>
      <c r="X42" s="1">
        <f t="shared" si="2"/>
        <v>37974.478634600709</v>
      </c>
      <c r="Y42" s="1">
        <f t="shared" si="2"/>
        <v>37795.35669371191</v>
      </c>
      <c r="Z42" s="1">
        <f t="shared" si="2"/>
        <v>37998.167629053271</v>
      </c>
      <c r="AA42" s="1">
        <f t="shared" si="2"/>
        <v>37389.093518426678</v>
      </c>
      <c r="AB42" s="1">
        <f t="shared" si="2"/>
        <v>38076.847047208175</v>
      </c>
      <c r="AC42" s="1">
        <f t="shared" si="2"/>
        <v>39505.169841731666</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96130.494866372843</v>
      </c>
      <c r="J51" s="1">
        <f>SUMIFS(Generation_2!D:D,Generation_2!$A:$A,$B$48,Generation_2!$B:$B,$H51)</f>
        <v>93104.163291349454</v>
      </c>
      <c r="K51" s="1">
        <f>SUMIFS(Generation_2!E:E,Generation_2!$A:$A,$B$48,Generation_2!$B:$B,$H51)</f>
        <v>94351.812854810181</v>
      </c>
      <c r="L51" s="1">
        <f>SUMIFS(Generation_2!F:F,Generation_2!$A:$A,$B$48,Generation_2!$B:$B,$H51)</f>
        <v>89395.445724758712</v>
      </c>
      <c r="M51" s="1">
        <f>SUMIFS(Generation_2!G:G,Generation_2!$A:$A,$B$48,Generation_2!$B:$B,$H51)</f>
        <v>88450.864261858922</v>
      </c>
      <c r="N51" s="1">
        <f>SUMIFS(Generation_2!H:H,Generation_2!$A:$A,$B$48,Generation_2!$B:$B,$H51)</f>
        <v>84704.507589741726</v>
      </c>
      <c r="O51" s="1">
        <f>SUMIFS(Generation_2!I:I,Generation_2!$A:$A,$B$48,Generation_2!$B:$B,$H51)</f>
        <v>89454.264519732373</v>
      </c>
      <c r="P51" s="1">
        <f>SUMIFS(Generation_2!J:J,Generation_2!$A:$A,$B$48,Generation_2!$B:$B,$H51)</f>
        <v>78061.18870898473</v>
      </c>
      <c r="Q51" s="1">
        <f>SUMIFS(Generation_2!K:K,Generation_2!$A:$A,$B$48,Generation_2!$B:$B,$H51)</f>
        <v>78263.05068842732</v>
      </c>
      <c r="R51" s="1">
        <f>SUMIFS(Generation_2!L:L,Generation_2!$A:$A,$B$48,Generation_2!$B:$B,$H51)</f>
        <v>85704.299090889996</v>
      </c>
      <c r="S51" s="1">
        <f>SUMIFS(Generation_2!M:M,Generation_2!$A:$A,$B$48,Generation_2!$B:$B,$H51)</f>
        <v>81511.986439279062</v>
      </c>
      <c r="T51" s="1">
        <f>SUMIFS(Generation_2!N:N,Generation_2!$A:$A,$B$48,Generation_2!$B:$B,$H51)</f>
        <v>72244.242341425954</v>
      </c>
      <c r="U51" s="1">
        <f>SUMIFS(Generation_2!O:O,Generation_2!$A:$A,$B$48,Generation_2!$B:$B,$H51)</f>
        <v>73623.246390559041</v>
      </c>
      <c r="V51" s="1">
        <f>SUMIFS(Generation_2!P:P,Generation_2!$A:$A,$B$48,Generation_2!$B:$B,$H51)</f>
        <v>72800.977233979429</v>
      </c>
      <c r="W51" s="1">
        <f>SUMIFS(Generation_2!Q:Q,Generation_2!$A:$A,$B$48,Generation_2!$B:$B,$H51)</f>
        <v>47106.648143704035</v>
      </c>
      <c r="X51" s="1">
        <f>SUMIFS(Generation_2!R:R,Generation_2!$A:$A,$B$48,Generation_2!$B:$B,$H51)</f>
        <v>42852.134455729596</v>
      </c>
      <c r="Y51" s="1">
        <f>SUMIFS(Generation_2!S:S,Generation_2!$A:$A,$B$48,Generation_2!$B:$B,$H51)</f>
        <v>34557.456663767261</v>
      </c>
      <c r="Z51" s="1">
        <f>SUMIFS(Generation_2!T:T,Generation_2!$A:$A,$B$48,Generation_2!$B:$B,$H51)</f>
        <v>34526.581149603939</v>
      </c>
      <c r="AA51" s="1">
        <f>SUMIFS(Generation_2!U:U,Generation_2!$A:$A,$B$48,Generation_2!$B:$B,$H51)</f>
        <v>35564.286213880812</v>
      </c>
      <c r="AB51" s="1">
        <f>SUMIFS(Generation_2!V:V,Generation_2!$A:$A,$B$48,Generation_2!$B:$B,$H51)</f>
        <v>34272.642134157461</v>
      </c>
      <c r="AC51" s="1">
        <f>SUMIFS(Generation_2!W:W,Generation_2!$A:$A,$B$48,Generation_2!$B:$B,$H51)</f>
        <v>34170.115107209363</v>
      </c>
      <c r="AE51" s="64"/>
      <c r="AF51" s="64"/>
    </row>
    <row r="52" spans="8:32">
      <c r="H52" s="69" t="s">
        <v>112</v>
      </c>
      <c r="I52" s="1">
        <f>SUMIFS(Generation_2!C:C,Generation_2!$A:$A,$B$48,Generation_2!$B:$B,$H52)</f>
        <v>30003.415493705299</v>
      </c>
      <c r="J52" s="1">
        <f>SUMIFS(Generation_2!D:D,Generation_2!$A:$A,$B$48,Generation_2!$B:$B,$H52)</f>
        <v>32265.645239010701</v>
      </c>
      <c r="K52" s="1">
        <f>SUMIFS(Generation_2!E:E,Generation_2!$A:$A,$B$48,Generation_2!$B:$B,$H52)</f>
        <v>31821.75361204717</v>
      </c>
      <c r="L52" s="1">
        <f>SUMIFS(Generation_2!F:F,Generation_2!$A:$A,$B$48,Generation_2!$B:$B,$H52)</f>
        <v>32827.1602345641</v>
      </c>
      <c r="M52" s="1">
        <f>SUMIFS(Generation_2!G:G,Generation_2!$A:$A,$B$48,Generation_2!$B:$B,$H52)</f>
        <v>32629.71483066013</v>
      </c>
      <c r="N52" s="1">
        <f>SUMIFS(Generation_2!H:H,Generation_2!$A:$A,$B$48,Generation_2!$B:$B,$H52)</f>
        <v>31693.816226643023</v>
      </c>
      <c r="O52" s="1">
        <f>SUMIFS(Generation_2!I:I,Generation_2!$A:$A,$B$48,Generation_2!$B:$B,$H52)</f>
        <v>32307.818107132225</v>
      </c>
      <c r="P52" s="1">
        <f>SUMIFS(Generation_2!J:J,Generation_2!$A:$A,$B$48,Generation_2!$B:$B,$H52)</f>
        <v>31731.08291730666</v>
      </c>
      <c r="Q52" s="1">
        <f>SUMIFS(Generation_2!K:K,Generation_2!$A:$A,$B$48,Generation_2!$B:$B,$H52)</f>
        <v>30134.772059190203</v>
      </c>
      <c r="R52" s="1">
        <f>SUMIFS(Generation_2!L:L,Generation_2!$A:$A,$B$48,Generation_2!$B:$B,$H52)</f>
        <v>27990.600519097425</v>
      </c>
      <c r="S52" s="1">
        <f>SUMIFS(Generation_2!M:M,Generation_2!$A:$A,$B$48,Generation_2!$B:$B,$H52)</f>
        <v>25182.839781576531</v>
      </c>
      <c r="T52" s="1">
        <f>SUMIFS(Generation_2!N:N,Generation_2!$A:$A,$B$48,Generation_2!$B:$B,$H52)</f>
        <v>22017.043976202356</v>
      </c>
      <c r="U52" s="1">
        <f>SUMIFS(Generation_2!O:O,Generation_2!$A:$A,$B$48,Generation_2!$B:$B,$H52)</f>
        <v>22363.496166481949</v>
      </c>
      <c r="V52" s="1">
        <f>SUMIFS(Generation_2!P:P,Generation_2!$A:$A,$B$48,Generation_2!$B:$B,$H52)</f>
        <v>21928.895726074545</v>
      </c>
      <c r="W52" s="1">
        <f>SUMIFS(Generation_2!Q:Q,Generation_2!$A:$A,$B$48,Generation_2!$B:$B,$H52)</f>
        <v>21633.699492462154</v>
      </c>
      <c r="X52" s="1">
        <f>SUMIFS(Generation_2!R:R,Generation_2!$A:$A,$B$48,Generation_2!$B:$B,$H52)</f>
        <v>21425.417517464724</v>
      </c>
      <c r="Y52" s="1">
        <f>SUMIFS(Generation_2!S:S,Generation_2!$A:$A,$B$48,Generation_2!$B:$B,$H52)</f>
        <v>21580.205232686705</v>
      </c>
      <c r="Z52" s="1">
        <f>SUMIFS(Generation_2!T:T,Generation_2!$A:$A,$B$48,Generation_2!$B:$B,$H52)</f>
        <v>22013.505876159918</v>
      </c>
      <c r="AA52" s="1">
        <f>SUMIFS(Generation_2!U:U,Generation_2!$A:$A,$B$48,Generation_2!$B:$B,$H52)</f>
        <v>22450.695497331137</v>
      </c>
      <c r="AB52" s="1">
        <f>SUMIFS(Generation_2!V:V,Generation_2!$A:$A,$B$48,Generation_2!$B:$B,$H52)</f>
        <v>22066.524710435682</v>
      </c>
      <c r="AC52" s="1">
        <f>SUMIFS(Generation_2!W:W,Generation_2!$A:$A,$B$48,Generation_2!$B:$B,$H52)</f>
        <v>21471.621484006278</v>
      </c>
      <c r="AE52" s="64"/>
      <c r="AF52" s="64"/>
    </row>
    <row r="53" spans="8:32">
      <c r="H53" s="69" t="s">
        <v>113</v>
      </c>
      <c r="I53" s="1">
        <f>SUMIFS(Generation_2!C:C,Generation_2!$A:$A,$B$48,Generation_2!$B:$B,$H53)</f>
        <v>3098.235458975365</v>
      </c>
      <c r="J53" s="1">
        <f>SUMIFS(Generation_2!D:D,Generation_2!$A:$A,$B$48,Generation_2!$B:$B,$H53)</f>
        <v>3078.4751815464401</v>
      </c>
      <c r="K53" s="1">
        <f>SUMIFS(Generation_2!E:E,Generation_2!$A:$A,$B$48,Generation_2!$B:$B,$H53)</f>
        <v>2744.1167368748197</v>
      </c>
      <c r="L53" s="1">
        <f>SUMIFS(Generation_2!F:F,Generation_2!$A:$A,$B$48,Generation_2!$B:$B,$H53)</f>
        <v>1927.9770778337747</v>
      </c>
      <c r="M53" s="1">
        <f>SUMIFS(Generation_2!G:G,Generation_2!$A:$A,$B$48,Generation_2!$B:$B,$H53)</f>
        <v>1930.8459221167277</v>
      </c>
      <c r="N53" s="1">
        <f>SUMIFS(Generation_2!H:H,Generation_2!$A:$A,$B$48,Generation_2!$B:$B,$H53)</f>
        <v>1927.0996933317833</v>
      </c>
      <c r="O53" s="1">
        <f>SUMIFS(Generation_2!I:I,Generation_2!$A:$A,$B$48,Generation_2!$B:$B,$H53)</f>
        <v>1933.9871730224786</v>
      </c>
      <c r="P53" s="1">
        <f>SUMIFS(Generation_2!J:J,Generation_2!$A:$A,$B$48,Generation_2!$B:$B,$H53)</f>
        <v>1879.5818742182882</v>
      </c>
      <c r="Q53" s="1">
        <f>SUMIFS(Generation_2!K:K,Generation_2!$A:$A,$B$48,Generation_2!$B:$B,$H53)</f>
        <v>1880.6037491156731</v>
      </c>
      <c r="R53" s="1">
        <f>SUMIFS(Generation_2!L:L,Generation_2!$A:$A,$B$48,Generation_2!$B:$B,$H53)</f>
        <v>1886.4024755277592</v>
      </c>
      <c r="S53" s="1">
        <f>SUMIFS(Generation_2!M:M,Generation_2!$A:$A,$B$48,Generation_2!$B:$B,$H53)</f>
        <v>1890.5271870919762</v>
      </c>
      <c r="T53" s="1">
        <f>SUMIFS(Generation_2!N:N,Generation_2!$A:$A,$B$48,Generation_2!$B:$B,$H53)</f>
        <v>3623.1099968208769</v>
      </c>
      <c r="U53" s="1">
        <f>SUMIFS(Generation_2!O:O,Generation_2!$A:$A,$B$48,Generation_2!$B:$B,$H53)</f>
        <v>3393.5278574354788</v>
      </c>
      <c r="V53" s="1">
        <f>SUMIFS(Generation_2!P:P,Generation_2!$A:$A,$B$48,Generation_2!$B:$B,$H53)</f>
        <v>2025.9169026665527</v>
      </c>
      <c r="W53" s="1">
        <f>SUMIFS(Generation_2!Q:Q,Generation_2!$A:$A,$B$48,Generation_2!$B:$B,$H53)</f>
        <v>2910.0399205527556</v>
      </c>
      <c r="X53" s="1">
        <f>SUMIFS(Generation_2!R:R,Generation_2!$A:$A,$B$48,Generation_2!$B:$B,$H53)</f>
        <v>2963.9068193207304</v>
      </c>
      <c r="Y53" s="1">
        <f>SUMIFS(Generation_2!S:S,Generation_2!$A:$A,$B$48,Generation_2!$B:$B,$H53)</f>
        <v>5675.0505802661073</v>
      </c>
      <c r="Z53" s="1">
        <f>SUMIFS(Generation_2!T:T,Generation_2!$A:$A,$B$48,Generation_2!$B:$B,$H53)</f>
        <v>2745.0349067106508</v>
      </c>
      <c r="AA53" s="1">
        <f>SUMIFS(Generation_2!U:U,Generation_2!$A:$A,$B$48,Generation_2!$B:$B,$H53)</f>
        <v>2829.948949961341</v>
      </c>
      <c r="AB53" s="1">
        <f>SUMIFS(Generation_2!V:V,Generation_2!$A:$A,$B$48,Generation_2!$B:$B,$H53)</f>
        <v>4618.6991773240588</v>
      </c>
      <c r="AC53" s="1">
        <f>SUMIFS(Generation_2!W:W,Generation_2!$A:$A,$B$48,Generation_2!$B:$B,$H53)</f>
        <v>2983.1296594407577</v>
      </c>
      <c r="AE53" s="64"/>
      <c r="AF53" s="64"/>
    </row>
    <row r="54" spans="8:32">
      <c r="H54" s="69" t="s">
        <v>114</v>
      </c>
      <c r="I54" s="1">
        <f>SUMIFS(Generation_2!C:C,Generation_2!$A:$A,$B$48,Generation_2!$B:$B,$H54)</f>
        <v>87.045642001110025</v>
      </c>
      <c r="J54" s="1">
        <f>SUMIFS(Generation_2!D:D,Generation_2!$A:$A,$B$48,Generation_2!$B:$B,$H54)</f>
        <v>77.467476196068773</v>
      </c>
      <c r="K54" s="1">
        <f>SUMIFS(Generation_2!E:E,Generation_2!$A:$A,$B$48,Generation_2!$B:$B,$H54)</f>
        <v>126.32435504059487</v>
      </c>
      <c r="L54" s="1">
        <f>SUMIFS(Generation_2!F:F,Generation_2!$A:$A,$B$48,Generation_2!$B:$B,$H54)</f>
        <v>66.536278490087597</v>
      </c>
      <c r="M54" s="1">
        <f>SUMIFS(Generation_2!G:G,Generation_2!$A:$A,$B$48,Generation_2!$B:$B,$H54)</f>
        <v>29.453816637426605</v>
      </c>
      <c r="N54" s="1">
        <f>SUMIFS(Generation_2!H:H,Generation_2!$A:$A,$B$48,Generation_2!$B:$B,$H54)</f>
        <v>14.170542298751561</v>
      </c>
      <c r="O54" s="1">
        <f>SUMIFS(Generation_2!I:I,Generation_2!$A:$A,$B$48,Generation_2!$B:$B,$H54)</f>
        <v>19.195406935177573</v>
      </c>
      <c r="P54" s="1">
        <f>SUMIFS(Generation_2!J:J,Generation_2!$A:$A,$B$48,Generation_2!$B:$B,$H54)</f>
        <v>61.559912621846443</v>
      </c>
      <c r="Q54" s="1">
        <f>SUMIFS(Generation_2!K:K,Generation_2!$A:$A,$B$48,Generation_2!$B:$B,$H54)</f>
        <v>55.537422096075709</v>
      </c>
      <c r="R54" s="1">
        <f>SUMIFS(Generation_2!L:L,Generation_2!$A:$A,$B$48,Generation_2!$B:$B,$H54)</f>
        <v>53.208382269506025</v>
      </c>
      <c r="S54" s="1">
        <f>SUMIFS(Generation_2!M:M,Generation_2!$A:$A,$B$48,Generation_2!$B:$B,$H54)</f>
        <v>66.857744272367029</v>
      </c>
      <c r="T54" s="1">
        <f>SUMIFS(Generation_2!N:N,Generation_2!$A:$A,$B$48,Generation_2!$B:$B,$H54)</f>
        <v>230.1091259297757</v>
      </c>
      <c r="U54" s="1">
        <f>SUMIFS(Generation_2!O:O,Generation_2!$A:$A,$B$48,Generation_2!$B:$B,$H54)</f>
        <v>139.33587566256739</v>
      </c>
      <c r="V54" s="1">
        <f>SUMIFS(Generation_2!P:P,Generation_2!$A:$A,$B$48,Generation_2!$B:$B,$H54)</f>
        <v>139.6620518755702</v>
      </c>
      <c r="W54" s="1">
        <f>SUMIFS(Generation_2!Q:Q,Generation_2!$A:$A,$B$48,Generation_2!$B:$B,$H54)</f>
        <v>158.49285110931518</v>
      </c>
      <c r="X54" s="1">
        <f>SUMIFS(Generation_2!R:R,Generation_2!$A:$A,$B$48,Generation_2!$B:$B,$H54)</f>
        <v>178.07702342544812</v>
      </c>
      <c r="Y54" s="1">
        <f>SUMIFS(Generation_2!S:S,Generation_2!$A:$A,$B$48,Generation_2!$B:$B,$H54)</f>
        <v>1325.9234353295685</v>
      </c>
      <c r="Z54" s="1">
        <f>SUMIFS(Generation_2!T:T,Generation_2!$A:$A,$B$48,Generation_2!$B:$B,$H54)</f>
        <v>420.7804663555126</v>
      </c>
      <c r="AA54" s="1">
        <f>SUMIFS(Generation_2!U:U,Generation_2!$A:$A,$B$48,Generation_2!$B:$B,$H54)</f>
        <v>238.95548927135565</v>
      </c>
      <c r="AB54" s="1">
        <f>SUMIFS(Generation_2!V:V,Generation_2!$A:$A,$B$48,Generation_2!$B:$B,$H54)</f>
        <v>1017.9570487947128</v>
      </c>
      <c r="AC54" s="1">
        <f>SUMIFS(Generation_2!W:W,Generation_2!$A:$A,$B$48,Generation_2!$B:$B,$H54)</f>
        <v>202.23617315318026</v>
      </c>
      <c r="AE54" s="64"/>
      <c r="AF54" s="64"/>
    </row>
    <row r="55" spans="8:32">
      <c r="H55" s="69" t="s">
        <v>115</v>
      </c>
      <c r="I55" s="1">
        <f>SUMIFS(Generation_2!C:C,Generation_2!$A:$A,$B$48,Generation_2!$B:$B,$H55)</f>
        <v>15914.124749661056</v>
      </c>
      <c r="J55" s="1">
        <f>SUMIFS(Generation_2!D:D,Generation_2!$A:$A,$B$48,Generation_2!$B:$B,$H55)</f>
        <v>13163.186384360124</v>
      </c>
      <c r="K55" s="1">
        <f>SUMIFS(Generation_2!E:E,Generation_2!$A:$A,$B$48,Generation_2!$B:$B,$H55)</f>
        <v>13004.018400352294</v>
      </c>
      <c r="L55" s="1">
        <f>SUMIFS(Generation_2!F:F,Generation_2!$A:$A,$B$48,Generation_2!$B:$B,$H55)</f>
        <v>16254.820546225856</v>
      </c>
      <c r="M55" s="1">
        <f>SUMIFS(Generation_2!G:G,Generation_2!$A:$A,$B$48,Generation_2!$B:$B,$H55)</f>
        <v>13754.914214694258</v>
      </c>
      <c r="N55" s="1">
        <f>SUMIFS(Generation_2!H:H,Generation_2!$A:$A,$B$48,Generation_2!$B:$B,$H55)</f>
        <v>16113.633077636023</v>
      </c>
      <c r="O55" s="1">
        <f>SUMIFS(Generation_2!I:I,Generation_2!$A:$A,$B$48,Generation_2!$B:$B,$H55)</f>
        <v>9305.3403100297455</v>
      </c>
      <c r="P55" s="1">
        <f>SUMIFS(Generation_2!J:J,Generation_2!$A:$A,$B$48,Generation_2!$B:$B,$H55)</f>
        <v>17418.532584335422</v>
      </c>
      <c r="Q55" s="1">
        <f>SUMIFS(Generation_2!K:K,Generation_2!$A:$A,$B$48,Generation_2!$B:$B,$H55)</f>
        <v>15760.196071208342</v>
      </c>
      <c r="R55" s="1">
        <f>SUMIFS(Generation_2!L:L,Generation_2!$A:$A,$B$48,Generation_2!$B:$B,$H55)</f>
        <v>12208.790984228246</v>
      </c>
      <c r="S55" s="1">
        <f>SUMIFS(Generation_2!M:M,Generation_2!$A:$A,$B$48,Generation_2!$B:$B,$H55)</f>
        <v>15879.807537752853</v>
      </c>
      <c r="T55" s="1">
        <f>SUMIFS(Generation_2!N:N,Generation_2!$A:$A,$B$48,Generation_2!$B:$B,$H55)</f>
        <v>14219.573591050301</v>
      </c>
      <c r="U55" s="1">
        <f>SUMIFS(Generation_2!O:O,Generation_2!$A:$A,$B$48,Generation_2!$B:$B,$H55)</f>
        <v>14064.820767920335</v>
      </c>
      <c r="V55" s="1">
        <f>SUMIFS(Generation_2!P:P,Generation_2!$A:$A,$B$48,Generation_2!$B:$B,$H55)</f>
        <v>16555.427727283324</v>
      </c>
      <c r="W55" s="1">
        <f>SUMIFS(Generation_2!Q:Q,Generation_2!$A:$A,$B$48,Generation_2!$B:$B,$H55)</f>
        <v>14277.86445553514</v>
      </c>
      <c r="X55" s="1">
        <f>SUMIFS(Generation_2!R:R,Generation_2!$A:$A,$B$48,Generation_2!$B:$B,$H55)</f>
        <v>16319.781191588956</v>
      </c>
      <c r="Y55" s="1">
        <f>SUMIFS(Generation_2!S:S,Generation_2!$A:$A,$B$48,Generation_2!$B:$B,$H55)</f>
        <v>9680.3144447440645</v>
      </c>
      <c r="Z55" s="1">
        <f>SUMIFS(Generation_2!T:T,Generation_2!$A:$A,$B$48,Generation_2!$B:$B,$H55)</f>
        <v>17285.285557141622</v>
      </c>
      <c r="AA55" s="1">
        <f>SUMIFS(Generation_2!U:U,Generation_2!$A:$A,$B$48,Generation_2!$B:$B,$H55)</f>
        <v>15704.270715278017</v>
      </c>
      <c r="AB55" s="1">
        <f>SUMIFS(Generation_2!V:V,Generation_2!$A:$A,$B$48,Generation_2!$B:$B,$H55)</f>
        <v>12394.50545594026</v>
      </c>
      <c r="AC55" s="1">
        <f>SUMIFS(Generation_2!W:W,Generation_2!$A:$A,$B$48,Generation_2!$B:$B,$H55)</f>
        <v>15551.848824515371</v>
      </c>
      <c r="AE55" s="64"/>
      <c r="AF55" s="64"/>
    </row>
    <row r="56" spans="8:32">
      <c r="H56" s="69" t="s">
        <v>116</v>
      </c>
      <c r="I56" s="1">
        <f>SUMIFS(Generation_2!C:C,Generation_2!$A:$A,$B$48,Generation_2!$B:$B,$H56)</f>
        <v>140.74298283386125</v>
      </c>
      <c r="J56" s="1">
        <f>SUMIFS(Generation_2!D:D,Generation_2!$A:$A,$B$48,Generation_2!$B:$B,$H56)</f>
        <v>195.88335235959147</v>
      </c>
      <c r="K56" s="1">
        <f>SUMIFS(Generation_2!E:E,Generation_2!$A:$A,$B$48,Generation_2!$B:$B,$H56)</f>
        <v>192.44003466178486</v>
      </c>
      <c r="L56" s="1">
        <f>SUMIFS(Generation_2!F:F,Generation_2!$A:$A,$B$48,Generation_2!$B:$B,$H56)</f>
        <v>408.98889064362612</v>
      </c>
      <c r="M56" s="1">
        <f>SUMIFS(Generation_2!G:G,Generation_2!$A:$A,$B$48,Generation_2!$B:$B,$H56)</f>
        <v>920.26146883663023</v>
      </c>
      <c r="N56" s="1">
        <f>SUMIFS(Generation_2!H:H,Generation_2!$A:$A,$B$48,Generation_2!$B:$B,$H56)</f>
        <v>1468.7354099619363</v>
      </c>
      <c r="O56" s="1">
        <f>SUMIFS(Generation_2!I:I,Generation_2!$A:$A,$B$48,Generation_2!$B:$B,$H56)</f>
        <v>1853.4304487844859</v>
      </c>
      <c r="P56" s="1">
        <f>SUMIFS(Generation_2!J:J,Generation_2!$A:$A,$B$48,Generation_2!$B:$B,$H56)</f>
        <v>1608.1551443116027</v>
      </c>
      <c r="Q56" s="1">
        <f>SUMIFS(Generation_2!K:K,Generation_2!$A:$A,$B$48,Generation_2!$B:$B,$H56)</f>
        <v>1590.2940222581499</v>
      </c>
      <c r="R56" s="1">
        <f>SUMIFS(Generation_2!L:L,Generation_2!$A:$A,$B$48,Generation_2!$B:$B,$H56)</f>
        <v>3981.1100251770922</v>
      </c>
      <c r="S56" s="1">
        <f>SUMIFS(Generation_2!M:M,Generation_2!$A:$A,$B$48,Generation_2!$B:$B,$H56)</f>
        <v>1979.5330922388816</v>
      </c>
      <c r="T56" s="1">
        <f>SUMIFS(Generation_2!N:N,Generation_2!$A:$A,$B$48,Generation_2!$B:$B,$H56)</f>
        <v>4834.8747639813282</v>
      </c>
      <c r="U56" s="1">
        <f>SUMIFS(Generation_2!O:O,Generation_2!$A:$A,$B$48,Generation_2!$B:$B,$H56)</f>
        <v>5587.5732938538158</v>
      </c>
      <c r="V56" s="1">
        <f>SUMIFS(Generation_2!P:P,Generation_2!$A:$A,$B$48,Generation_2!$B:$B,$H56)</f>
        <v>6661.766871942903</v>
      </c>
      <c r="W56" s="1">
        <f>SUMIFS(Generation_2!Q:Q,Generation_2!$A:$A,$B$48,Generation_2!$B:$B,$H56)</f>
        <v>13082.861403578307</v>
      </c>
      <c r="X56" s="1">
        <f>SUMIFS(Generation_2!R:R,Generation_2!$A:$A,$B$48,Generation_2!$B:$B,$H56)</f>
        <v>13084.785960101246</v>
      </c>
      <c r="Y56" s="1">
        <f>SUMIFS(Generation_2!S:S,Generation_2!$A:$A,$B$48,Generation_2!$B:$B,$H56)</f>
        <v>15862.714416701156</v>
      </c>
      <c r="Z56" s="1">
        <f>SUMIFS(Generation_2!T:T,Generation_2!$A:$A,$B$48,Generation_2!$B:$B,$H56)</f>
        <v>15439.510676263919</v>
      </c>
      <c r="AA56" s="1">
        <f>SUMIFS(Generation_2!U:U,Generation_2!$A:$A,$B$48,Generation_2!$B:$B,$H56)</f>
        <v>15565.702121872735</v>
      </c>
      <c r="AB56" s="1">
        <f>SUMIFS(Generation_2!V:V,Generation_2!$A:$A,$B$48,Generation_2!$B:$B,$H56)</f>
        <v>17658.575100637972</v>
      </c>
      <c r="AC56" s="1">
        <f>SUMIFS(Generation_2!W:W,Generation_2!$A:$A,$B$48,Generation_2!$B:$B,$H56)</f>
        <v>18660.861933123721</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28968.784643858562</v>
      </c>
      <c r="J58" s="1">
        <f>SUMIFS(Generation_2!D:D,Generation_2!$A:$A,$B$48,Generation_2!$B:$B,$H58)</f>
        <v>29982.616298520152</v>
      </c>
      <c r="K58" s="1">
        <f>SUMIFS(Generation_2!E:E,Generation_2!$A:$A,$B$48,Generation_2!$B:$B,$H58)</f>
        <v>30114.513858522449</v>
      </c>
      <c r="L58" s="1">
        <f>SUMIFS(Generation_2!F:F,Generation_2!$A:$A,$B$48,Generation_2!$B:$B,$H58)</f>
        <v>30741.677591588672</v>
      </c>
      <c r="M58" s="1">
        <f>SUMIFS(Generation_2!G:G,Generation_2!$A:$A,$B$48,Generation_2!$B:$B,$H58)</f>
        <v>32850.449129228808</v>
      </c>
      <c r="N58" s="1">
        <f>SUMIFS(Generation_2!H:H,Generation_2!$A:$A,$B$48,Generation_2!$B:$B,$H58)</f>
        <v>34394.51608500263</v>
      </c>
      <c r="O58" s="1">
        <f>SUMIFS(Generation_2!I:I,Generation_2!$A:$A,$B$48,Generation_2!$B:$B,$H58)</f>
        <v>33628.689132393847</v>
      </c>
      <c r="P58" s="1">
        <f>SUMIFS(Generation_2!J:J,Generation_2!$A:$A,$B$48,Generation_2!$B:$B,$H58)</f>
        <v>39179.380983216703</v>
      </c>
      <c r="Q58" s="1">
        <f>SUMIFS(Generation_2!K:K,Generation_2!$A:$A,$B$48,Generation_2!$B:$B,$H58)</f>
        <v>40897.748931224574</v>
      </c>
      <c r="R58" s="1">
        <f>SUMIFS(Generation_2!L:L,Generation_2!$A:$A,$B$48,Generation_2!$B:$B,$H58)</f>
        <v>40588.120193851588</v>
      </c>
      <c r="S58" s="1">
        <f>SUMIFS(Generation_2!M:M,Generation_2!$A:$A,$B$48,Generation_2!$B:$B,$H58)</f>
        <v>42874.026940897107</v>
      </c>
      <c r="T58" s="1">
        <f>SUMIFS(Generation_2!N:N,Generation_2!$A:$A,$B$48,Generation_2!$B:$B,$H58)</f>
        <v>49763.487897746789</v>
      </c>
      <c r="U58" s="1">
        <f>SUMIFS(Generation_2!O:O,Generation_2!$A:$A,$B$48,Generation_2!$B:$B,$H58)</f>
        <v>49495.662028328588</v>
      </c>
      <c r="V58" s="1">
        <f>SUMIFS(Generation_2!P:P,Generation_2!$A:$A,$B$48,Generation_2!$B:$B,$H58)</f>
        <v>51411.892086311607</v>
      </c>
      <c r="W58" s="1">
        <f>SUMIFS(Generation_2!Q:Q,Generation_2!$A:$A,$B$48,Generation_2!$B:$B,$H58)</f>
        <v>67855.994663371021</v>
      </c>
      <c r="X58" s="1">
        <f>SUMIFS(Generation_2!R:R,Generation_2!$A:$A,$B$48,Generation_2!$B:$B,$H58)</f>
        <v>70997.267240370813</v>
      </c>
      <c r="Y58" s="1">
        <f>SUMIFS(Generation_2!S:S,Generation_2!$A:$A,$B$48,Generation_2!$B:$B,$H58)</f>
        <v>81453.755472289238</v>
      </c>
      <c r="Z58" s="1">
        <f>SUMIFS(Generation_2!T:T,Generation_2!$A:$A,$B$48,Generation_2!$B:$B,$H58)</f>
        <v>84346.593472005028</v>
      </c>
      <c r="AA58" s="1">
        <f>SUMIFS(Generation_2!U:U,Generation_2!$A:$A,$B$48,Generation_2!$B:$B,$H58)</f>
        <v>84368.643028039718</v>
      </c>
      <c r="AB58" s="1">
        <f>SUMIFS(Generation_2!V:V,Generation_2!$A:$A,$B$48,Generation_2!$B:$B,$H58)</f>
        <v>82313.45037099105</v>
      </c>
      <c r="AC58" s="1">
        <f>SUMIFS(Generation_2!W:W,Generation_2!$A:$A,$B$48,Generation_2!$B:$B,$H58)</f>
        <v>82595.851522437268</v>
      </c>
      <c r="AE58" s="64"/>
      <c r="AF58" s="64"/>
    </row>
    <row r="59" spans="8:32">
      <c r="H59" s="69" t="s">
        <v>119</v>
      </c>
      <c r="I59" s="1">
        <f>SUMIFS(Generation_2!C:C,Generation_2!$A:$A,$B$48,Generation_2!$B:$B,$H59)</f>
        <v>12774.527528157601</v>
      </c>
      <c r="J59" s="1">
        <f>SUMIFS(Generation_2!D:D,Generation_2!$A:$A,$B$48,Generation_2!$B:$B,$H59)</f>
        <v>15384.050673713735</v>
      </c>
      <c r="K59" s="1">
        <f>SUMIFS(Generation_2!E:E,Generation_2!$A:$A,$B$48,Generation_2!$B:$B,$H59)</f>
        <v>14970.455899979323</v>
      </c>
      <c r="L59" s="1">
        <f>SUMIFS(Generation_2!F:F,Generation_2!$A:$A,$B$48,Generation_2!$B:$B,$H59)</f>
        <v>14849.791766723809</v>
      </c>
      <c r="M59" s="1">
        <f>SUMIFS(Generation_2!G:G,Generation_2!$A:$A,$B$48,Generation_2!$B:$B,$H59)</f>
        <v>15383.806804114936</v>
      </c>
      <c r="N59" s="1">
        <f>SUMIFS(Generation_2!H:H,Generation_2!$A:$A,$B$48,Generation_2!$B:$B,$H59)</f>
        <v>15669.75375796265</v>
      </c>
      <c r="O59" s="1">
        <f>SUMIFS(Generation_2!I:I,Generation_2!$A:$A,$B$48,Generation_2!$B:$B,$H59)</f>
        <v>17783.455542765238</v>
      </c>
      <c r="P59" s="1">
        <f>SUMIFS(Generation_2!J:J,Generation_2!$A:$A,$B$48,Generation_2!$B:$B,$H59)</f>
        <v>15462.523995584217</v>
      </c>
      <c r="Q59" s="1">
        <f>SUMIFS(Generation_2!K:K,Generation_2!$A:$A,$B$48,Generation_2!$B:$B,$H59)</f>
        <v>17223.204023960872</v>
      </c>
      <c r="R59" s="1">
        <f>SUMIFS(Generation_2!L:L,Generation_2!$A:$A,$B$48,Generation_2!$B:$B,$H59)</f>
        <v>17500.644070258353</v>
      </c>
      <c r="S59" s="1">
        <f>SUMIFS(Generation_2!M:M,Generation_2!$A:$A,$B$48,Generation_2!$B:$B,$H59)</f>
        <v>17983.007857715143</v>
      </c>
      <c r="T59" s="1">
        <f>SUMIFS(Generation_2!N:N,Generation_2!$A:$A,$B$48,Generation_2!$B:$B,$H59)</f>
        <v>26193.142071533159</v>
      </c>
      <c r="U59" s="1">
        <f>SUMIFS(Generation_2!O:O,Generation_2!$A:$A,$B$48,Generation_2!$B:$B,$H59)</f>
        <v>27028.823030221465</v>
      </c>
      <c r="V59" s="1">
        <f>SUMIFS(Generation_2!P:P,Generation_2!$A:$A,$B$48,Generation_2!$B:$B,$H59)</f>
        <v>26613.030020169084</v>
      </c>
      <c r="W59" s="1">
        <f>SUMIFS(Generation_2!Q:Q,Generation_2!$A:$A,$B$48,Generation_2!$B:$B,$H59)</f>
        <v>40680.588209914524</v>
      </c>
      <c r="X59" s="1">
        <f>SUMIFS(Generation_2!R:R,Generation_2!$A:$A,$B$48,Generation_2!$B:$B,$H59)</f>
        <v>41568.165891219403</v>
      </c>
      <c r="Y59" s="1">
        <f>SUMIFS(Generation_2!S:S,Generation_2!$A:$A,$B$48,Generation_2!$B:$B,$H59)</f>
        <v>43914.351527615603</v>
      </c>
      <c r="Z59" s="1">
        <f>SUMIFS(Generation_2!T:T,Generation_2!$A:$A,$B$48,Generation_2!$B:$B,$H59)</f>
        <v>38200.78670723486</v>
      </c>
      <c r="AA59" s="1">
        <f>SUMIFS(Generation_2!U:U,Generation_2!$A:$A,$B$48,Generation_2!$B:$B,$H59)</f>
        <v>40295.566581127052</v>
      </c>
      <c r="AB59" s="1">
        <f>SUMIFS(Generation_2!V:V,Generation_2!$A:$A,$B$48,Generation_2!$B:$B,$H59)</f>
        <v>47085.860012513709</v>
      </c>
      <c r="AC59" s="1">
        <f>SUMIFS(Generation_2!W:W,Generation_2!$A:$A,$B$48,Generation_2!$B:$B,$H59)</f>
        <v>48662.163385945583</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312</v>
      </c>
    </row>
    <row r="62" spans="8:32">
      <c r="H62" s="69" t="s">
        <v>124</v>
      </c>
      <c r="I62" s="1">
        <f>SUMIFS(Generation_2!C:C,Generation_2!$A:$A,$B$48,Generation_2!$B:$B,$H62)</f>
        <v>-172.3835098186419</v>
      </c>
      <c r="J62" s="1">
        <f>SUMIFS(Generation_2!D:D,Generation_2!$A:$A,$B$48,Generation_2!$B:$B,$H62)</f>
        <v>-285.63904957649601</v>
      </c>
      <c r="K62" s="1">
        <f>SUMIFS(Generation_2!E:E,Generation_2!$A:$A,$B$48,Generation_2!$B:$B,$H62)</f>
        <v>-283.61228767591672</v>
      </c>
      <c r="L62" s="1">
        <f>SUMIFS(Generation_2!F:F,Generation_2!$A:$A,$B$48,Generation_2!$B:$B,$H62)</f>
        <v>-718.5452911866148</v>
      </c>
      <c r="M62" s="1">
        <f>SUMIFS(Generation_2!G:G,Generation_2!$A:$A,$B$48,Generation_2!$B:$B,$H62)</f>
        <v>-1247.9411784382426</v>
      </c>
      <c r="N62" s="1">
        <f>SUMIFS(Generation_2!H:H,Generation_2!$A:$A,$B$48,Generation_2!$B:$B,$H62)</f>
        <v>-2103.1631772730057</v>
      </c>
      <c r="O62" s="1">
        <f>SUMIFS(Generation_2!I:I,Generation_2!$A:$A,$B$48,Generation_2!$B:$B,$H62)</f>
        <v>-2698.9030964077465</v>
      </c>
      <c r="P62" s="1">
        <f>SUMIFS(Generation_2!J:J,Generation_2!$A:$A,$B$48,Generation_2!$B:$B,$H62)</f>
        <v>-2275.5205478972325</v>
      </c>
      <c r="Q62" s="1">
        <f>SUMIFS(Generation_2!K:K,Generation_2!$A:$A,$B$48,Generation_2!$B:$B,$H62)</f>
        <v>-2269.7710770248482</v>
      </c>
      <c r="R62" s="1">
        <f>SUMIFS(Generation_2!L:L,Generation_2!$A:$A,$B$48,Generation_2!$B:$B,$H62)</f>
        <v>-5415.7957915241986</v>
      </c>
      <c r="S62" s="1">
        <f>SUMIFS(Generation_2!M:M,Generation_2!$A:$A,$B$48,Generation_2!$B:$B,$H62)</f>
        <v>-2810.6832593994668</v>
      </c>
      <c r="T62" s="1">
        <f>SUMIFS(Generation_2!N:N,Generation_2!$A:$A,$B$48,Generation_2!$B:$B,$H62)</f>
        <v>-8219.7373122801364</v>
      </c>
      <c r="U62" s="1">
        <f>SUMIFS(Generation_2!O:O,Generation_2!$A:$A,$B$48,Generation_2!$B:$B,$H62)</f>
        <v>-9152.1150989438847</v>
      </c>
      <c r="V62" s="1">
        <f>SUMIFS(Generation_2!P:P,Generation_2!$A:$A,$B$48,Generation_2!$B:$B,$H62)</f>
        <v>-10053.535301937338</v>
      </c>
      <c r="W62" s="1">
        <f>SUMIFS(Generation_2!Q:Q,Generation_2!$A:$A,$B$48,Generation_2!$B:$B,$H62)</f>
        <v>-17850.122470930371</v>
      </c>
      <c r="X62" s="1">
        <f>SUMIFS(Generation_2!R:R,Generation_2!$A:$A,$B$48,Generation_2!$B:$B,$H62)</f>
        <v>-17902.100099185769</v>
      </c>
      <c r="Y62" s="1">
        <f>SUMIFS(Generation_2!S:S,Generation_2!$A:$A,$B$48,Generation_2!$B:$B,$H62)</f>
        <v>-21572.123862206699</v>
      </c>
      <c r="Z62" s="1">
        <f>SUMIFS(Generation_2!T:T,Generation_2!$A:$A,$B$48,Generation_2!$B:$B,$H62)</f>
        <v>-20611.25777049188</v>
      </c>
      <c r="AA62" s="1">
        <f>SUMIFS(Generation_2!U:U,Generation_2!$A:$A,$B$48,Generation_2!$B:$B,$H62)</f>
        <v>-20806.821154215126</v>
      </c>
      <c r="AB62" s="1">
        <f>SUMIFS(Generation_2!V:V,Generation_2!$A:$A,$B$48,Generation_2!$B:$B,$H62)</f>
        <v>-23672.274348695555</v>
      </c>
      <c r="AC62" s="1">
        <f>SUMIFS(Generation_2!W:W,Generation_2!$A:$A,$B$48,Generation_2!$B:$B,$H62)</f>
        <v>-24870.556679892597</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96130.494866372843</v>
      </c>
      <c r="J74" s="1">
        <f>SUMIFS(Generation_2!M:M,Generation_2!$A:$A,$B$71,Generation_2!$B:$B,$H74)</f>
        <v>81511.986439279062</v>
      </c>
      <c r="K74" s="1">
        <f>SUMIFS(Generation_2!W:W,Generation_2!$A:$A,$B$71,Generation_2!$B:$B,$H74)</f>
        <v>34170.115107209363</v>
      </c>
    </row>
    <row r="75" spans="1:30">
      <c r="H75" s="69" t="s">
        <v>112</v>
      </c>
      <c r="I75" s="1">
        <f>SUMIFS(Generation_2!C:C,Generation_2!$A:$A,$B$71,Generation_2!$B:$B,$H75)</f>
        <v>30003.415493705299</v>
      </c>
      <c r="J75" s="1">
        <f>SUMIFS(Generation_2!M:M,Generation_2!$A:$A,$B$71,Generation_2!$B:$B,$H75)</f>
        <v>25182.839781576531</v>
      </c>
      <c r="K75" s="1">
        <f>SUMIFS(Generation_2!W:W,Generation_2!$A:$A,$B$71,Generation_2!$B:$B,$H75)</f>
        <v>21471.621484006278</v>
      </c>
    </row>
    <row r="76" spans="1:30">
      <c r="H76" s="69" t="s">
        <v>113</v>
      </c>
      <c r="I76" s="1">
        <f>SUMIFS(Generation_2!C:C,Generation_2!$A:$A,$B$71,Generation_2!$B:$B,$H76)</f>
        <v>3098.235458975365</v>
      </c>
      <c r="J76" s="1">
        <f>SUMIFS(Generation_2!M:M,Generation_2!$A:$A,$B$71,Generation_2!$B:$B,$H76)</f>
        <v>1890.5271870919762</v>
      </c>
      <c r="K76" s="1">
        <f>SUMIFS(Generation_2!W:W,Generation_2!$A:$A,$B$71,Generation_2!$B:$B,$H76)</f>
        <v>2983.1296594407577</v>
      </c>
    </row>
    <row r="77" spans="1:30">
      <c r="H77" s="69" t="s">
        <v>114</v>
      </c>
      <c r="I77" s="1">
        <f>SUMIFS(Generation_2!C:C,Generation_2!$A:$A,$B$71,Generation_2!$B:$B,$H77)</f>
        <v>87.045642001110025</v>
      </c>
      <c r="J77" s="1">
        <f>SUMIFS(Generation_2!M:M,Generation_2!$A:$A,$B$71,Generation_2!$B:$B,$H77)</f>
        <v>66.857744272367029</v>
      </c>
      <c r="K77" s="1">
        <f>SUMIFS(Generation_2!W:W,Generation_2!$A:$A,$B$71,Generation_2!$B:$B,$H77)</f>
        <v>202.23617315318026</v>
      </c>
    </row>
    <row r="78" spans="1:30">
      <c r="H78" s="69" t="s">
        <v>115</v>
      </c>
      <c r="I78" s="1">
        <f>SUMIFS(Generation_2!C:C,Generation_2!$A:$A,$B$71,Generation_2!$B:$B,$H78)</f>
        <v>15914.124749661056</v>
      </c>
      <c r="J78" s="1">
        <f>SUMIFS(Generation_2!M:M,Generation_2!$A:$A,$B$71,Generation_2!$B:$B,$H78)</f>
        <v>15879.807537752853</v>
      </c>
      <c r="K78" s="1">
        <f>SUMIFS(Generation_2!W:W,Generation_2!$A:$A,$B$71,Generation_2!$B:$B,$H78)</f>
        <v>15551.848824515371</v>
      </c>
    </row>
    <row r="79" spans="1:30">
      <c r="H79" s="69" t="s">
        <v>116</v>
      </c>
      <c r="I79" s="1">
        <f>SUMIFS(Generation_2!C:C,Generation_2!$A:$A,$B$71,Generation_2!$B:$B,$H79)</f>
        <v>140.74298283386125</v>
      </c>
      <c r="J79" s="1">
        <f>SUMIFS(Generation_2!M:M,Generation_2!$A:$A,$B$71,Generation_2!$B:$B,$H79)</f>
        <v>1979.5330922388816</v>
      </c>
      <c r="K79" s="1">
        <f>SUMIFS(Generation_2!W:W,Generation_2!$A:$A,$B$71,Generation_2!$B:$B,$H79)</f>
        <v>18660.861933123721</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28968.784643858562</v>
      </c>
      <c r="J81" s="1">
        <f>SUMIFS(Generation_2!M:M,Generation_2!$A:$A,$B$71,Generation_2!$B:$B,$H81)</f>
        <v>42874.026940897107</v>
      </c>
      <c r="K81" s="1">
        <f>SUMIFS(Generation_2!W:W,Generation_2!$A:$A,$B$71,Generation_2!$B:$B,$H81)</f>
        <v>82595.851522437268</v>
      </c>
    </row>
    <row r="82" spans="1:30">
      <c r="H82" s="69" t="s">
        <v>119</v>
      </c>
      <c r="I82" s="1">
        <f>SUMIFS(Generation_2!C:C,Generation_2!$A:$A,$B$71,Generation_2!$B:$B,$H82)</f>
        <v>12774.527528157601</v>
      </c>
      <c r="J82" s="1">
        <f>SUMIFS(Generation_2!M:M,Generation_2!$A:$A,$B$71,Generation_2!$B:$B,$H82)</f>
        <v>17983.007857715143</v>
      </c>
      <c r="K82" s="1">
        <f>SUMIFS(Generation_2!W:W,Generation_2!$A:$A,$B$71,Generation_2!$B:$B,$H82)</f>
        <v>48662.163385945583</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312</v>
      </c>
    </row>
    <row r="85" spans="1:30">
      <c r="H85" s="69" t="s">
        <v>124</v>
      </c>
      <c r="I85" s="1">
        <f>SUMIFS(Generation_2!C:C,Generation_2!$A:$A,$B$71,Generation_2!$B:$B,$H85)</f>
        <v>-172.3835098186419</v>
      </c>
      <c r="J85" s="1">
        <f>SUMIFS(Generation_2!M:M,Generation_2!$A:$A,$B$71,Generation_2!$B:$B,$H85)</f>
        <v>-2810.6832593994668</v>
      </c>
      <c r="K85" s="1">
        <f>SUMIFS(Generation_2!W:W,Generation_2!$A:$A,$B$71,Generation_2!$B:$B,$H85)</f>
        <v>-24870.556679892597</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1072.5249093206999</v>
      </c>
      <c r="Q96" s="1">
        <f>SUMIFS(StorageCapacity_2!K:K,StorageCapacity_2!$A:$A,$B$93,StorageCapacity_2!$B:$B,$H96)</f>
        <v>1217.6650570116999</v>
      </c>
      <c r="R96" s="1">
        <f>SUMIFS(StorageCapacity_2!L:L,StorageCapacity_2!$A:$A,$B$93,StorageCapacity_2!$B:$B,$H96)</f>
        <v>1229.9515188129001</v>
      </c>
      <c r="S96" s="1">
        <f>SUMIFS(StorageCapacity_2!M:M,StorageCapacity_2!$A:$A,$B$93,StorageCapacity_2!$B:$B,$H96)</f>
        <v>1285.616470536</v>
      </c>
      <c r="T96" s="1">
        <f>SUMIFS(StorageCapacity_2!N:N,StorageCapacity_2!$A:$A,$B$93,StorageCapacity_2!$B:$B,$H96)</f>
        <v>1354.0909710545998</v>
      </c>
      <c r="U96" s="1">
        <f>SUMIFS(StorageCapacity_2!O:O,StorageCapacity_2!$A:$A,$B$93,StorageCapacity_2!$B:$B,$H96)</f>
        <v>1744.7907492053</v>
      </c>
      <c r="V96" s="1">
        <f>SUMIFS(StorageCapacity_2!P:P,StorageCapacity_2!$A:$A,$B$93,StorageCapacity_2!$B:$B,$H96)</f>
        <v>2423.3865678632997</v>
      </c>
      <c r="W96" s="1">
        <f>SUMIFS(StorageCapacity_2!Q:Q,StorageCapacity_2!$A:$A,$B$93,StorageCapacity_2!$B:$B,$H96)</f>
        <v>4513.6995641108997</v>
      </c>
      <c r="X96" s="1">
        <f>SUMIFS(StorageCapacity_2!R:R,StorageCapacity_2!$A:$A,$B$93,StorageCapacity_2!$B:$B,$H96)</f>
        <v>4600.642723637</v>
      </c>
      <c r="Y96" s="1">
        <f>SUMIFS(StorageCapacity_2!S:S,StorageCapacity_2!$A:$A,$B$93,StorageCapacity_2!$B:$B,$H96)</f>
        <v>4690.0850394436002</v>
      </c>
      <c r="Z96" s="1">
        <f>SUMIFS(StorageCapacity_2!T:T,StorageCapacity_2!$A:$A,$B$93,StorageCapacity_2!$B:$B,$H96)</f>
        <v>4795.2954251797</v>
      </c>
      <c r="AA96" s="1">
        <f>SUMIFS(StorageCapacity_2!U:U,StorageCapacity_2!$A:$A,$B$93,StorageCapacity_2!$B:$B,$H96)</f>
        <v>4989.9141000625004</v>
      </c>
      <c r="AB96" s="1">
        <f>SUMIFS(StorageCapacity_2!V:V,StorageCapacity_2!$A:$A,$B$93,StorageCapacity_2!$B:$B,$H96)</f>
        <v>5053.9890979511993</v>
      </c>
      <c r="AC96" s="1">
        <f>SUMIFS(StorageCapacity_2!W:W,StorageCapacity_2!$A:$A,$B$93,StorageCapacity_2!$B:$B,$H96)</f>
        <v>6429.4944839276004</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923.48024304</v>
      </c>
      <c r="Q97" s="1">
        <f>SUMIFS(StorageCapacity_2!K:K,StorageCapacity_2!$A:$A,$B$93,StorageCapacity_2!$B:$B,$H97)</f>
        <v>923.48024304</v>
      </c>
      <c r="R97" s="1">
        <f>SUMIFS(StorageCapacity_2!L:L,StorageCapacity_2!$A:$A,$B$93,StorageCapacity_2!$B:$B,$H97)</f>
        <v>923.48024304</v>
      </c>
      <c r="S97" s="1">
        <f>SUMIFS(StorageCapacity_2!M:M,StorageCapacity_2!$A:$A,$B$93,StorageCapacity_2!$B:$B,$H97)</f>
        <v>923.48024304</v>
      </c>
      <c r="T97" s="1">
        <f>SUMIFS(StorageCapacity_2!N:N,StorageCapacity_2!$A:$A,$B$93,StorageCapacity_2!$B:$B,$H97)</f>
        <v>923.48024304</v>
      </c>
      <c r="U97" s="1">
        <f>SUMIFS(StorageCapacity_2!O:O,StorageCapacity_2!$A:$A,$B$93,StorageCapacity_2!$B:$B,$H97)</f>
        <v>1339.1013375</v>
      </c>
      <c r="V97" s="1">
        <f>SUMIFS(StorageCapacity_2!P:P,StorageCapacity_2!$A:$A,$B$93,StorageCapacity_2!$B:$B,$H97)</f>
        <v>2182.99845516</v>
      </c>
      <c r="W97" s="1">
        <f>SUMIFS(StorageCapacity_2!Q:Q,StorageCapacity_2!$A:$A,$B$93,StorageCapacity_2!$B:$B,$H97)</f>
        <v>4921.4055282200006</v>
      </c>
      <c r="X97" s="1">
        <f>SUMIFS(StorageCapacity_2!R:R,StorageCapacity_2!$A:$A,$B$93,StorageCapacity_2!$B:$B,$H97)</f>
        <v>4921.4055282200006</v>
      </c>
      <c r="Y97" s="1">
        <f>SUMIFS(StorageCapacity_2!S:S,StorageCapacity_2!$A:$A,$B$93,StorageCapacity_2!$B:$B,$H97)</f>
        <v>6366.5622603100001</v>
      </c>
      <c r="Z97" s="1">
        <f>SUMIFS(StorageCapacity_2!T:T,StorageCapacity_2!$A:$A,$B$93,StorageCapacity_2!$B:$B,$H97)</f>
        <v>6366.5622603100001</v>
      </c>
      <c r="AA97" s="1">
        <f>SUMIFS(StorageCapacity_2!U:U,StorageCapacity_2!$A:$A,$B$93,StorageCapacity_2!$B:$B,$H97)</f>
        <v>6512.324276020001</v>
      </c>
      <c r="AB97" s="1">
        <f>SUMIFS(StorageCapacity_2!V:V,StorageCapacity_2!$A:$A,$B$93,StorageCapacity_2!$B:$B,$H97)</f>
        <v>7196.8379897100003</v>
      </c>
      <c r="AC97" s="1">
        <f>SUMIFS(StorageCapacity_2!W:W,StorageCapacity_2!$A:$A,$B$93,StorageCapacity_2!$B:$B,$H97)</f>
        <v>7196.8379897100003</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2082.3874478799999</v>
      </c>
      <c r="X98" s="1">
        <f>SUMIFS(StorageCapacity_2!R:R,StorageCapacity_2!$A:$A,$B$93,StorageCapacity_2!$B:$B,$H98)</f>
        <v>2082.3874478799999</v>
      </c>
      <c r="Y98" s="1">
        <f>SUMIFS(StorageCapacity_2!S:S,StorageCapacity_2!$A:$A,$B$93,StorageCapacity_2!$B:$B,$H98)</f>
        <v>2082.3874478799999</v>
      </c>
      <c r="Z98" s="1">
        <f>SUMIFS(StorageCapacity_2!T:T,StorageCapacity_2!$A:$A,$B$93,StorageCapacity_2!$B:$B,$H98)</f>
        <v>2130.8302454599998</v>
      </c>
      <c r="AA98" s="1">
        <f>SUMIFS(StorageCapacity_2!U:U,StorageCapacity_2!$A:$A,$B$93,StorageCapacity_2!$B:$B,$H98)</f>
        <v>2209.98125351</v>
      </c>
      <c r="AB98" s="1">
        <f>SUMIFS(StorageCapacity_2!V:V,StorageCapacity_2!$A:$A,$B$93,StorageCapacity_2!$B:$B,$H98)</f>
        <v>2216.2178513999997</v>
      </c>
      <c r="AC98" s="1">
        <f>SUMIFS(StorageCapacity_2!W:W,StorageCapacity_2!$A:$A,$B$93,StorageCapacity_2!$B:$B,$H98)</f>
        <v>2216.2178513999997</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129.17528738300769</v>
      </c>
      <c r="J112" s="1">
        <f>SUMIFS(StorageGeneration_2!D:D,StorageGeneration_2!$A:$A,$B$109,StorageGeneration_2!$B:$B,$H112)</f>
        <v>163.27170359664822</v>
      </c>
      <c r="K112" s="1">
        <f>SUMIFS(StorageGeneration_2!E:E,StorageGeneration_2!$A:$A,$B$109,StorageGeneration_2!$B:$B,$H112)</f>
        <v>157.75048057406937</v>
      </c>
      <c r="L112" s="1">
        <f>SUMIFS(StorageGeneration_2!F:F,StorageGeneration_2!$A:$A,$B$109,StorageGeneration_2!$B:$B,$H112)</f>
        <v>183.25403905751864</v>
      </c>
      <c r="M112" s="1">
        <f>SUMIFS(StorageGeneration_2!G:G,StorageGeneration_2!$A:$A,$B$109,StorageGeneration_2!$B:$B,$H112)</f>
        <v>233.3981397290203</v>
      </c>
      <c r="N112" s="1">
        <f>SUMIFS(StorageGeneration_2!H:H,StorageGeneration_2!$A:$A,$B$109,StorageGeneration_2!$B:$B,$H112)</f>
        <v>286.1707479600351</v>
      </c>
      <c r="O112" s="1">
        <f>SUMIFS(StorageGeneration_2!I:I,StorageGeneration_2!$A:$A,$B$109,StorageGeneration_2!$B:$B,$H112)</f>
        <v>324.3912496425595</v>
      </c>
      <c r="P112" s="1">
        <f>SUMIFS(StorageGeneration_2!J:J,StorageGeneration_2!$A:$A,$B$109,StorageGeneration_2!$B:$B,$H112)</f>
        <v>545.94846577823898</v>
      </c>
      <c r="Q112" s="1">
        <f>SUMIFS(StorageGeneration_2!K:K,StorageGeneration_2!$A:$A,$B$109,StorageGeneration_2!$B:$B,$H112)</f>
        <v>625.47094771247498</v>
      </c>
      <c r="R112" s="1">
        <f>SUMIFS(StorageGeneration_2!L:L,StorageGeneration_2!$A:$A,$B$109,StorageGeneration_2!$B:$B,$H112)</f>
        <v>723.11338348489915</v>
      </c>
      <c r="S112" s="1">
        <f>SUMIFS(StorageGeneration_2!M:M,StorageGeneration_2!$A:$A,$B$109,StorageGeneration_2!$B:$B,$H112)</f>
        <v>682.76249006877276</v>
      </c>
      <c r="T112" s="1">
        <f>SUMIFS(StorageGeneration_2!N:N,StorageGeneration_2!$A:$A,$B$109,StorageGeneration_2!$B:$B,$H112)</f>
        <v>817.66435167087525</v>
      </c>
      <c r="U112" s="1">
        <f>SUMIFS(StorageGeneration_2!O:O,StorageGeneration_2!$A:$A,$B$109,StorageGeneration_2!$B:$B,$H112)</f>
        <v>1051.5334787671482</v>
      </c>
      <c r="V112" s="1">
        <f>SUMIFS(StorageGeneration_2!P:P,StorageGeneration_2!$A:$A,$B$109,StorageGeneration_2!$B:$B,$H112)</f>
        <v>1426.7810325269545</v>
      </c>
      <c r="W112" s="1">
        <f>SUMIFS(StorageGeneration_2!Q:Q,StorageGeneration_2!$A:$A,$B$109,StorageGeneration_2!$B:$B,$H112)</f>
        <v>2514.1389193323384</v>
      </c>
      <c r="X112" s="1">
        <f>SUMIFS(StorageGeneration_2!R:R,StorageGeneration_2!$A:$A,$B$109,StorageGeneration_2!$B:$B,$H112)</f>
        <v>2606.9391025240493</v>
      </c>
      <c r="Y112" s="1">
        <f>SUMIFS(StorageGeneration_2!S:S,StorageGeneration_2!$A:$A,$B$109,StorageGeneration_2!$B:$B,$H112)</f>
        <v>2617.0067343808983</v>
      </c>
      <c r="Z112" s="1">
        <f>SUMIFS(StorageGeneration_2!T:T,StorageGeneration_2!$A:$A,$B$109,StorageGeneration_2!$B:$B,$H112)</f>
        <v>2641.9726149630392</v>
      </c>
      <c r="AA112" s="1">
        <f>SUMIFS(StorageGeneration_2!U:U,StorageGeneration_2!$A:$A,$B$109,StorageGeneration_2!$B:$B,$H112)</f>
        <v>2747.4566041313578</v>
      </c>
      <c r="AB112" s="1">
        <f>SUMIFS(StorageGeneration_2!V:V,StorageGeneration_2!$A:$A,$B$109,StorageGeneration_2!$B:$B,$H112)</f>
        <v>2811.0161201353258</v>
      </c>
      <c r="AC112" s="1">
        <f>SUMIFS(StorageGeneration_2!W:W,StorageGeneration_2!$A:$A,$B$109,StorageGeneration_2!$B:$B,$H112)</f>
        <v>3540.7548910774922</v>
      </c>
    </row>
    <row r="113" spans="1:30">
      <c r="H113" s="25" t="s">
        <v>128</v>
      </c>
      <c r="I113" s="1">
        <f>SUMIFS(StorageGeneration_2!C:C,StorageGeneration_2!$A:$A,$B$109,StorageGeneration_2!$B:$B,$H113)</f>
        <v>11.567695450853529</v>
      </c>
      <c r="J113" s="1">
        <f>SUMIFS(StorageGeneration_2!D:D,StorageGeneration_2!$A:$A,$B$109,StorageGeneration_2!$B:$B,$H113)</f>
        <v>32.611648762943254</v>
      </c>
      <c r="K113" s="1">
        <f>SUMIFS(StorageGeneration_2!E:E,StorageGeneration_2!$A:$A,$B$109,StorageGeneration_2!$B:$B,$H113)</f>
        <v>34.689554087715521</v>
      </c>
      <c r="L113" s="1">
        <f>SUMIFS(StorageGeneration_2!F:F,StorageGeneration_2!$A:$A,$B$109,StorageGeneration_2!$B:$B,$H113)</f>
        <v>93.842522559799718</v>
      </c>
      <c r="M113" s="1">
        <f>SUMIFS(StorageGeneration_2!G:G,StorageGeneration_2!$A:$A,$B$109,StorageGeneration_2!$B:$B,$H113)</f>
        <v>35.051281572669232</v>
      </c>
      <c r="N113" s="1">
        <f>SUMIFS(StorageGeneration_2!H:H,StorageGeneration_2!$A:$A,$B$109,StorageGeneration_2!$B:$B,$H113)</f>
        <v>63.235513634743519</v>
      </c>
      <c r="O113" s="1">
        <f>SUMIFS(StorageGeneration_2!I:I,StorageGeneration_2!$A:$A,$B$109,StorageGeneration_2!$B:$B,$H113)</f>
        <v>148.06248005382878</v>
      </c>
      <c r="P113" s="1">
        <f>SUMIFS(StorageGeneration_2!J:J,StorageGeneration_2!$A:$A,$B$109,StorageGeneration_2!$B:$B,$H113)</f>
        <v>307.29657773622552</v>
      </c>
      <c r="Q113" s="1">
        <f>SUMIFS(StorageGeneration_2!K:K,StorageGeneration_2!$A:$A,$B$109,StorageGeneration_2!$B:$B,$H113)</f>
        <v>357.1636001645636</v>
      </c>
      <c r="R113" s="1">
        <f>SUMIFS(StorageGeneration_2!L:L,StorageGeneration_2!$A:$A,$B$109,StorageGeneration_2!$B:$B,$H113)</f>
        <v>516.11590624664245</v>
      </c>
      <c r="S113" s="1">
        <f>SUMIFS(StorageGeneration_2!M:M,StorageGeneration_2!$A:$A,$B$109,StorageGeneration_2!$B:$B,$H113)</f>
        <v>421.09428173696864</v>
      </c>
      <c r="T113" s="1">
        <f>SUMIFS(StorageGeneration_2!N:N,StorageGeneration_2!$A:$A,$B$109,StorageGeneration_2!$B:$B,$H113)</f>
        <v>1083.07646358528</v>
      </c>
      <c r="U113" s="1">
        <f>SUMIFS(StorageGeneration_2!O:O,StorageGeneration_2!$A:$A,$B$109,StorageGeneration_2!$B:$B,$H113)</f>
        <v>1476.5401418015554</v>
      </c>
      <c r="V113" s="1">
        <f>SUMIFS(StorageGeneration_2!P:P,StorageGeneration_2!$A:$A,$B$109,StorageGeneration_2!$B:$B,$H113)</f>
        <v>2201.6677926561028</v>
      </c>
      <c r="W113" s="1">
        <f>SUMIFS(StorageGeneration_2!Q:Q,StorageGeneration_2!$A:$A,$B$109,StorageGeneration_2!$B:$B,$H113)</f>
        <v>7605.4897991365515</v>
      </c>
      <c r="X113" s="1">
        <f>SUMIFS(StorageGeneration_2!R:R,StorageGeneration_2!$A:$A,$B$109,StorageGeneration_2!$B:$B,$H113)</f>
        <v>7686.5384236516447</v>
      </c>
      <c r="Y113" s="1">
        <f>SUMIFS(StorageGeneration_2!S:S,StorageGeneration_2!$A:$A,$B$109,StorageGeneration_2!$B:$B,$H113)</f>
        <v>10078.252952461187</v>
      </c>
      <c r="Z113" s="1">
        <f>SUMIFS(StorageGeneration_2!T:T,StorageGeneration_2!$A:$A,$B$109,StorageGeneration_2!$B:$B,$H113)</f>
        <v>9289.1989824231114</v>
      </c>
      <c r="AA113" s="1">
        <f>SUMIFS(StorageGeneration_2!U:U,StorageGeneration_2!$A:$A,$B$109,StorageGeneration_2!$B:$B,$H113)</f>
        <v>9524.7093530645579</v>
      </c>
      <c r="AB113" s="1">
        <f>SUMIFS(StorageGeneration_2!V:V,StorageGeneration_2!$A:$A,$B$109,StorageGeneration_2!$B:$B,$H113)</f>
        <v>11303.163311641099</v>
      </c>
      <c r="AC113" s="1">
        <f>SUMIFS(StorageGeneration_2!W:W,StorageGeneration_2!$A:$A,$B$109,StorageGeneration_2!$B:$B,$H113)</f>
        <v>11514.838043695901</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131.89232902630783</v>
      </c>
      <c r="M114" s="1">
        <f>SUMIFS(StorageGeneration_2!G:G,StorageGeneration_2!$A:$A,$B$109,StorageGeneration_2!$B:$B,$H114)</f>
        <v>651.81204753494069</v>
      </c>
      <c r="N114" s="1">
        <f>SUMIFS(StorageGeneration_2!H:H,StorageGeneration_2!$A:$A,$B$109,StorageGeneration_2!$B:$B,$H114)</f>
        <v>1119.3291483671574</v>
      </c>
      <c r="O114" s="1">
        <f>SUMIFS(StorageGeneration_2!I:I,StorageGeneration_2!$A:$A,$B$109,StorageGeneration_2!$B:$B,$H114)</f>
        <v>1380.9767190880975</v>
      </c>
      <c r="P114" s="1">
        <f>SUMIFS(StorageGeneration_2!J:J,StorageGeneration_2!$A:$A,$B$109,StorageGeneration_2!$B:$B,$H114)</f>
        <v>754.91010079713806</v>
      </c>
      <c r="Q114" s="1">
        <f>SUMIFS(StorageGeneration_2!K:K,StorageGeneration_2!$A:$A,$B$109,StorageGeneration_2!$B:$B,$H114)</f>
        <v>607.65947438111129</v>
      </c>
      <c r="R114" s="1">
        <f>SUMIFS(StorageGeneration_2!L:L,StorageGeneration_2!$A:$A,$B$109,StorageGeneration_2!$B:$B,$H114)</f>
        <v>2741.8807354455507</v>
      </c>
      <c r="S114" s="1">
        <f>SUMIFS(StorageGeneration_2!M:M,StorageGeneration_2!$A:$A,$B$109,StorageGeneration_2!$B:$B,$H114)</f>
        <v>875.67632043314052</v>
      </c>
      <c r="T114" s="1">
        <f>SUMIFS(StorageGeneration_2!N:N,StorageGeneration_2!$A:$A,$B$109,StorageGeneration_2!$B:$B,$H114)</f>
        <v>2934.1339487251726</v>
      </c>
      <c r="U114" s="1">
        <f>SUMIFS(StorageGeneration_2!O:O,StorageGeneration_2!$A:$A,$B$109,StorageGeneration_2!$B:$B,$H114)</f>
        <v>3059.4996732851132</v>
      </c>
      <c r="V114" s="1">
        <f>SUMIFS(StorageGeneration_2!P:P,StorageGeneration_2!$A:$A,$B$109,StorageGeneration_2!$B:$B,$H114)</f>
        <v>3033.3180467598459</v>
      </c>
      <c r="W114" s="1">
        <f>SUMIFS(StorageGeneration_2!Q:Q,StorageGeneration_2!$A:$A,$B$109,StorageGeneration_2!$B:$B,$H114)</f>
        <v>2963.2326851094149</v>
      </c>
      <c r="X114" s="1">
        <f>SUMIFS(StorageGeneration_2!R:R,StorageGeneration_2!$A:$A,$B$109,StorageGeneration_2!$B:$B,$H114)</f>
        <v>2791.3084339255511</v>
      </c>
      <c r="Y114" s="1">
        <f>SUMIFS(StorageGeneration_2!S:S,StorageGeneration_2!$A:$A,$B$109,StorageGeneration_2!$B:$B,$H114)</f>
        <v>3167.4547298590705</v>
      </c>
      <c r="Z114" s="1">
        <f>SUMIFS(StorageGeneration_2!T:T,StorageGeneration_2!$A:$A,$B$109,StorageGeneration_2!$B:$B,$H114)</f>
        <v>3508.3390788777679</v>
      </c>
      <c r="AA114" s="1">
        <f>SUMIFS(StorageGeneration_2!U:U,StorageGeneration_2!$A:$A,$B$109,StorageGeneration_2!$B:$B,$H114)</f>
        <v>3293.5361646768188</v>
      </c>
      <c r="AB114" s="1">
        <f>SUMIFS(StorageGeneration_2!V:V,StorageGeneration_2!$A:$A,$B$109,StorageGeneration_2!$B:$B,$H114)</f>
        <v>3544.3956688615476</v>
      </c>
      <c r="AC114" s="1">
        <f>SUMIFS(StorageGeneration_2!W:W,StorageGeneration_2!$A:$A,$B$109,StorageGeneration_2!$B:$B,$H114)</f>
        <v>3605.2689983503237</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38.612509619999997</v>
      </c>
      <c r="AA129" s="1">
        <f>SUMIFS(DispatchableCapacity_2!U:U,DispatchableCapacity_2!$A:$A,$B$125,DispatchableCapacity_2!$B:$B,$H129)</f>
        <v>38.612509619999997</v>
      </c>
      <c r="AB129" s="1">
        <f>SUMIFS(DispatchableCapacity_2!V:V,DispatchableCapacity_2!$A:$A,$B$125,DispatchableCapacity_2!$B:$B,$H129)</f>
        <v>38.612509619999997</v>
      </c>
      <c r="AC129" s="1">
        <f>SUMIFS(DispatchableCapacity_2!W:W,DispatchableCapacity_2!$A:$A,$B$125,DispatchableCapacity_2!$B:$B,$H129)</f>
        <v>38.612509619999997</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712.24830523022706</v>
      </c>
      <c r="Q131" s="1">
        <f>SUMIFS(DispatchableCapacity_2!K:K,DispatchableCapacity_2!$A:$A,$B$125,DispatchableCapacity_2!$B:$B,$H131)</f>
        <v>857.38845292122721</v>
      </c>
      <c r="R131" s="1">
        <f>SUMIFS(DispatchableCapacity_2!L:L,DispatchableCapacity_2!$A:$A,$B$125,DispatchableCapacity_2!$B:$B,$H131)</f>
        <v>899.67491472242727</v>
      </c>
      <c r="S131" s="1">
        <f>SUMIFS(DispatchableCapacity_2!M:M,DispatchableCapacity_2!$A:$A,$B$125,DispatchableCapacity_2!$B:$B,$H131)</f>
        <v>955.33986644552715</v>
      </c>
      <c r="T131" s="1">
        <f>SUMIFS(DispatchableCapacity_2!N:N,DispatchableCapacity_2!$A:$A,$B$125,DispatchableCapacity_2!$B:$B,$H131)</f>
        <v>1023.8143669641273</v>
      </c>
      <c r="U131" s="1">
        <f>SUMIFS(DispatchableCapacity_2!O:O,DispatchableCapacity_2!$A:$A,$B$125,DispatchableCapacity_2!$B:$B,$H131)</f>
        <v>1469.5141451148274</v>
      </c>
      <c r="V131" s="1">
        <f>SUMIFS(DispatchableCapacity_2!P:P,DispatchableCapacity_2!$A:$A,$B$125,DispatchableCapacity_2!$B:$B,$H131)</f>
        <v>2193.109963772828</v>
      </c>
      <c r="W131" s="1">
        <f>SUMIFS(DispatchableCapacity_2!Q:Q,DispatchableCapacity_2!$A:$A,$B$125,DispatchableCapacity_2!$B:$B,$H131)</f>
        <v>4283.4229600204271</v>
      </c>
      <c r="X131" s="1">
        <f>SUMIFS(DispatchableCapacity_2!R:R,DispatchableCapacity_2!$A:$A,$B$125,DispatchableCapacity_2!$B:$B,$H131)</f>
        <v>4370.3661195465274</v>
      </c>
      <c r="Y131" s="1">
        <f>SUMIFS(DispatchableCapacity_2!S:S,DispatchableCapacity_2!$A:$A,$B$125,DispatchableCapacity_2!$B:$B,$H131)</f>
        <v>4459.8084353531276</v>
      </c>
      <c r="Z131" s="1">
        <f>SUMIFS(DispatchableCapacity_2!T:T,DispatchableCapacity_2!$A:$A,$B$125,DispatchableCapacity_2!$B:$B,$H131)</f>
        <v>4565.0188210892275</v>
      </c>
      <c r="AA131" s="1">
        <f>SUMIFS(DispatchableCapacity_2!U:U,DispatchableCapacity_2!$A:$A,$B$125,DispatchableCapacity_2!$B:$B,$H131)</f>
        <v>4759.637495972027</v>
      </c>
      <c r="AB131" s="1">
        <f>SUMIFS(DispatchableCapacity_2!V:V,DispatchableCapacity_2!$A:$A,$B$125,DispatchableCapacity_2!$B:$B,$H131)</f>
        <v>4823.7124938607276</v>
      </c>
      <c r="AC131" s="1">
        <f>SUMIFS(DispatchableCapacity_2!W:W,DispatchableCapacity_2!$A:$A,$B$125,DispatchableCapacity_2!$B:$B,$H131)</f>
        <v>6199.2178798371269</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113.48024304</v>
      </c>
      <c r="Q132" s="1">
        <f>SUMIFS(DispatchableCapacity_2!K:K,DispatchableCapacity_2!$A:$A,$B$125,DispatchableCapacity_2!$B:$B,$H132)</f>
        <v>113.48024304</v>
      </c>
      <c r="R132" s="1">
        <f>SUMIFS(DispatchableCapacity_2!L:L,DispatchableCapacity_2!$A:$A,$B$125,DispatchableCapacity_2!$B:$B,$H132)</f>
        <v>113.48024304</v>
      </c>
      <c r="S132" s="1">
        <f>SUMIFS(DispatchableCapacity_2!M:M,DispatchableCapacity_2!$A:$A,$B$125,DispatchableCapacity_2!$B:$B,$H132)</f>
        <v>113.48024304</v>
      </c>
      <c r="T132" s="1">
        <f>SUMIFS(DispatchableCapacity_2!N:N,DispatchableCapacity_2!$A:$A,$B$125,DispatchableCapacity_2!$B:$B,$H132)</f>
        <v>113.48024304</v>
      </c>
      <c r="U132" s="1">
        <f>SUMIFS(DispatchableCapacity_2!O:O,DispatchableCapacity_2!$A:$A,$B$125,DispatchableCapacity_2!$B:$B,$H132)</f>
        <v>529.1013375</v>
      </c>
      <c r="V132" s="1">
        <f>SUMIFS(DispatchableCapacity_2!P:P,DispatchableCapacity_2!$A:$A,$B$125,DispatchableCapacity_2!$B:$B,$H132)</f>
        <v>1372.99845516</v>
      </c>
      <c r="W132" s="1">
        <f>SUMIFS(DispatchableCapacity_2!Q:Q,DispatchableCapacity_2!$A:$A,$B$125,DispatchableCapacity_2!$B:$B,$H132)</f>
        <v>4111.4055282200006</v>
      </c>
      <c r="X132" s="1">
        <f>SUMIFS(DispatchableCapacity_2!R:R,DispatchableCapacity_2!$A:$A,$B$125,DispatchableCapacity_2!$B:$B,$H132)</f>
        <v>4111.4055282200006</v>
      </c>
      <c r="Y132" s="1">
        <f>SUMIFS(DispatchableCapacity_2!S:S,DispatchableCapacity_2!$A:$A,$B$125,DispatchableCapacity_2!$B:$B,$H132)</f>
        <v>5556.5622603100001</v>
      </c>
      <c r="Z132" s="1">
        <f>SUMIFS(DispatchableCapacity_2!T:T,DispatchableCapacity_2!$A:$A,$B$125,DispatchableCapacity_2!$B:$B,$H132)</f>
        <v>5556.5622603100001</v>
      </c>
      <c r="AA132" s="1">
        <f>SUMIFS(DispatchableCapacity_2!U:U,DispatchableCapacity_2!$A:$A,$B$125,DispatchableCapacity_2!$B:$B,$H132)</f>
        <v>5702.324276020001</v>
      </c>
      <c r="AB132" s="1">
        <f>SUMIFS(DispatchableCapacity_2!V:V,DispatchableCapacity_2!$A:$A,$B$125,DispatchableCapacity_2!$B:$B,$H132)</f>
        <v>6386.8379897100003</v>
      </c>
      <c r="AC132" s="1">
        <f>SUMIFS(DispatchableCapacity_2!W:W,DispatchableCapacity_2!$A:$A,$B$125,DispatchableCapacity_2!$B:$B,$H132)</f>
        <v>6386.8379897100003</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2082.3874478799999</v>
      </c>
      <c r="X133" s="1">
        <f>SUMIFS(DispatchableCapacity_2!R:R,DispatchableCapacity_2!$A:$A,$B$125,DispatchableCapacity_2!$B:$B,$H133)</f>
        <v>2082.3874478799999</v>
      </c>
      <c r="Y133" s="1">
        <f>SUMIFS(DispatchableCapacity_2!S:S,DispatchableCapacity_2!$A:$A,$B$125,DispatchableCapacity_2!$B:$B,$H133)</f>
        <v>2082.3874478799999</v>
      </c>
      <c r="Z133" s="1">
        <f>SUMIFS(DispatchableCapacity_2!T:T,DispatchableCapacity_2!$A:$A,$B$125,DispatchableCapacity_2!$B:$B,$H133)</f>
        <v>2130.8302454599998</v>
      </c>
      <c r="AA133" s="1">
        <f>SUMIFS(DispatchableCapacity_2!U:U,DispatchableCapacity_2!$A:$A,$B$125,DispatchableCapacity_2!$B:$B,$H133)</f>
        <v>2209.98125351</v>
      </c>
      <c r="AB133" s="1">
        <f>SUMIFS(DispatchableCapacity_2!V:V,DispatchableCapacity_2!$A:$A,$B$125,DispatchableCapacity_2!$B:$B,$H133)</f>
        <v>2216.2178514000002</v>
      </c>
      <c r="AC133" s="1">
        <f>SUMIFS(DispatchableCapacity_2!W:W,DispatchableCapacity_2!$A:$A,$B$125,DispatchableCapacity_2!$B:$B,$H133)</f>
        <v>2216.2178514000002</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(DP5)</v>
      </c>
      <c r="I149" s="21">
        <f>SUM(J149:AD149)</f>
        <v>1979.0806074533932</v>
      </c>
      <c r="J149" s="21">
        <f>Emissions_2!C4</f>
        <v>125.07327468412245</v>
      </c>
      <c r="K149" s="21">
        <f>Emissions_2!D4</f>
        <v>125.09868768846576</v>
      </c>
      <c r="L149" s="21">
        <f>Emissions_2!E4</f>
        <v>124.84608051350173</v>
      </c>
      <c r="M149" s="21">
        <f>Emissions_2!F4</f>
        <v>120.87082426271584</v>
      </c>
      <c r="N149" s="21">
        <f>Emissions_2!G4</f>
        <v>119.60063280631222</v>
      </c>
      <c r="O149" s="21">
        <f>Emissions_2!H4</f>
        <v>115.05845372827682</v>
      </c>
      <c r="P149" s="21">
        <f>Emissions_2!I4</f>
        <v>120.21916170218846</v>
      </c>
      <c r="Q149" s="21">
        <f>Emissions_2!J4</f>
        <v>109.08240048977932</v>
      </c>
      <c r="R149" s="21">
        <f>Emissions_2!K4</f>
        <v>107.09179948839423</v>
      </c>
      <c r="S149" s="21">
        <f>Emissions_2!L4</f>
        <v>110.9718572559409</v>
      </c>
      <c r="T149" s="21">
        <f>Emissions_2!M4</f>
        <v>103.52547107327317</v>
      </c>
      <c r="U149" s="21">
        <f>Emissions_2!N4</f>
        <v>91.964523469227004</v>
      </c>
      <c r="V149" s="21">
        <f>Emissions_2!O4</f>
        <v>93.427317543376219</v>
      </c>
      <c r="W149" s="21">
        <f>Emissions_2!P4</f>
        <v>91.515997991687271</v>
      </c>
      <c r="X149" s="21">
        <f>Emissions_2!Q4</f>
        <v>67.637178539789872</v>
      </c>
      <c r="Y149" s="21">
        <f>Emissions_2!R4</f>
        <v>63.736441719711792</v>
      </c>
      <c r="Z149" s="21">
        <f>Emissions_2!S4</f>
        <v>58.781900096269567</v>
      </c>
      <c r="AA149" s="21">
        <f>Emissions_2!T4</f>
        <v>57.303080228828819</v>
      </c>
      <c r="AB149" s="21">
        <f>Emissions_2!U4</f>
        <v>58.61993365734233</v>
      </c>
      <c r="AC149" s="21">
        <f>Emissions_2!V4</f>
        <v>58.347298526131205</v>
      </c>
      <c r="AD149" s="21">
        <f>Emissions_2!W4</f>
        <v>56.308291988058606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-1287.2274903499992</v>
      </c>
      <c r="AA170" s="1">
        <f>SUMIFS(Capacity_2!V:V,Capacity_2!$A:$A,$B$164,Capacity_2!$B:$B,$H170)-SUMIFS(Capacity_2!$C:$C,Capacity_2!$A:$A,$B$164,Capacity_2!$B:$B,$H170)</f>
        <v>-1727.2274903499992</v>
      </c>
      <c r="AB170" s="1">
        <f>SUMIFS(Capacity_2!W:W,Capacity_2!$A:$A,$B$164,Capacity_2!$B:$B,$H170)-SUMIFS(Capacity_2!$C:$C,Capacity_2!$A:$A,$B$164,Capacity_2!$B:$B,$H170)</f>
        <v>-1847.2274903499992</v>
      </c>
      <c r="AC170" s="1">
        <f>SUMIFS(Capacity_2!X:X,Capacity_2!$A:$A,$B$164,Capacity_2!$B:$B,$H170)-SUMIFS(Capacity_2!$C:$C,Capacity_2!$A:$A,$B$164,Capacity_2!$B:$B,$H170)</f>
        <v>-1847.2274903499992</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2838.2932388056611</v>
      </c>
      <c r="Q172" s="1">
        <f>SUMIFS(Capacity_2!L:L,Capacity_2!$A:$A,$B$164,Capacity_2!$B:$B,$H172)-SUMIFS(Capacity_2!$C:$C,Capacity_2!$A:$A,$B$164,Capacity_2!$B:$B,$H172)</f>
        <v>2983.4333864966611</v>
      </c>
      <c r="R172" s="1">
        <f>SUMIFS(Capacity_2!M:M,Capacity_2!$A:$A,$B$164,Capacity_2!$B:$B,$H172)-SUMIFS(Capacity_2!$C:$C,Capacity_2!$A:$A,$B$164,Capacity_2!$B:$B,$H172)</f>
        <v>2995.7198482978611</v>
      </c>
      <c r="S172" s="1">
        <f>SUMIFS(Capacity_2!N:N,Capacity_2!$A:$A,$B$164,Capacity_2!$B:$B,$H172)-SUMIFS(Capacity_2!$C:$C,Capacity_2!$A:$A,$B$164,Capacity_2!$B:$B,$H172)</f>
        <v>3051.3848000209609</v>
      </c>
      <c r="T172" s="1">
        <f>SUMIFS(Capacity_2!O:O,Capacity_2!$A:$A,$B$164,Capacity_2!$B:$B,$H172)-SUMIFS(Capacity_2!$C:$C,Capacity_2!$A:$A,$B$164,Capacity_2!$B:$B,$H172)</f>
        <v>3119.8593005395614</v>
      </c>
      <c r="U172" s="1">
        <f>SUMIFS(Capacity_2!P:P,Capacity_2!$A:$A,$B$164,Capacity_2!$B:$B,$H172)-SUMIFS(Capacity_2!$C:$C,Capacity_2!$A:$A,$B$164,Capacity_2!$B:$B,$H172)</f>
        <v>3926.180173150261</v>
      </c>
      <c r="V172" s="1">
        <f>SUMIFS(Capacity_2!Q:Q,Capacity_2!$A:$A,$B$164,Capacity_2!$B:$B,$H172)-SUMIFS(Capacity_2!$C:$C,Capacity_2!$A:$A,$B$164,Capacity_2!$B:$B,$H172)</f>
        <v>5448.67310946826</v>
      </c>
      <c r="W172" s="1">
        <f>SUMIFS(Capacity_2!R:R,Capacity_2!$A:$A,$B$164,Capacity_2!$B:$B,$H172)-SUMIFS(Capacity_2!$C:$C,Capacity_2!$A:$A,$B$164,Capacity_2!$B:$B,$H172)</f>
        <v>10319.780626655862</v>
      </c>
      <c r="X172" s="1">
        <f>SUMIFS(Capacity_2!S:S,Capacity_2!$A:$A,$B$164,Capacity_2!$B:$B,$H172)-SUMIFS(Capacity_2!$C:$C,Capacity_2!$A:$A,$B$164,Capacity_2!$B:$B,$H172)</f>
        <v>10406.723786181963</v>
      </c>
      <c r="Y172" s="1">
        <f>SUMIFS(Capacity_2!T:T,Capacity_2!$A:$A,$B$164,Capacity_2!$B:$B,$H172)-SUMIFS(Capacity_2!$C:$C,Capacity_2!$A:$A,$B$164,Capacity_2!$B:$B,$H172)</f>
        <v>11941.322834078561</v>
      </c>
      <c r="Z172" s="1">
        <f>SUMIFS(Capacity_2!U:U,Capacity_2!$A:$A,$B$164,Capacity_2!$B:$B,$H172)-SUMIFS(Capacity_2!$C:$C,Capacity_2!$A:$A,$B$164,Capacity_2!$B:$B,$H172)</f>
        <v>12094.97601739466</v>
      </c>
      <c r="AA172" s="1">
        <f>SUMIFS(Capacity_2!V:V,Capacity_2!$A:$A,$B$164,Capacity_2!$B:$B,$H172)-SUMIFS(Capacity_2!$C:$C,Capacity_2!$A:$A,$B$164,Capacity_2!$B:$B,$H172)</f>
        <v>12514.50771603746</v>
      </c>
      <c r="AB172" s="1">
        <f>SUMIFS(Capacity_2!W:W,Capacity_2!$A:$A,$B$164,Capacity_2!$B:$B,$H172)-SUMIFS(Capacity_2!$C:$C,Capacity_2!$A:$A,$B$164,Capacity_2!$B:$B,$H172)</f>
        <v>13269.333025506159</v>
      </c>
      <c r="AC172" s="1">
        <f>SUMIFS(Capacity_2!X:X,Capacity_2!$A:$A,$B$164,Capacity_2!$B:$B,$H172)-SUMIFS(Capacity_2!$C:$C,Capacity_2!$A:$A,$B$164,Capacity_2!$B:$B,$H172)</f>
        <v>14644.83841148256</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1891.207045080002</v>
      </c>
      <c r="P174" s="1">
        <f>SUMIFS(Capacity_2!K:K,Capacity_2!$A:$A,$B$164,Capacity_2!$B:$B,$H174)-SUMIFS(Capacity_2!$C:$C,Capacity_2!$A:$A,$B$164,Capacity_2!$B:$B,$H174)</f>
        <v>3334.7093090199996</v>
      </c>
      <c r="Q174" s="1">
        <f>SUMIFS(Capacity_2!L:L,Capacity_2!$A:$A,$B$164,Capacity_2!$B:$B,$H174)-SUMIFS(Capacity_2!$C:$C,Capacity_2!$A:$A,$B$164,Capacity_2!$B:$B,$H174)</f>
        <v>3692.4338983199996</v>
      </c>
      <c r="R174" s="1">
        <f>SUMIFS(Capacity_2!M:M,Capacity_2!$A:$A,$B$164,Capacity_2!$B:$B,$H174)-SUMIFS(Capacity_2!$C:$C,Capacity_2!$A:$A,$B$164,Capacity_2!$B:$B,$H174)</f>
        <v>3646.4338983199996</v>
      </c>
      <c r="S174" s="1">
        <f>SUMIFS(Capacity_2!N:N,Capacity_2!$A:$A,$B$164,Capacity_2!$B:$B,$H174)-SUMIFS(Capacity_2!$C:$C,Capacity_2!$A:$A,$B$164,Capacity_2!$B:$B,$H174)</f>
        <v>3646.4338983199996</v>
      </c>
      <c r="T174" s="1">
        <f>SUMIFS(Capacity_2!O:O,Capacity_2!$A:$A,$B$164,Capacity_2!$B:$B,$H174)-SUMIFS(Capacity_2!$C:$C,Capacity_2!$A:$A,$B$164,Capacity_2!$B:$B,$H174)</f>
        <v>6841.7976809800002</v>
      </c>
      <c r="U174" s="1">
        <f>SUMIFS(Capacity_2!P:P,Capacity_2!$A:$A,$B$164,Capacity_2!$B:$B,$H174)-SUMIFS(Capacity_2!$C:$C,Capacity_2!$A:$A,$B$164,Capacity_2!$B:$B,$H174)</f>
        <v>6763.0976809799995</v>
      </c>
      <c r="V174" s="1">
        <f>SUMIFS(Capacity_2!Q:Q,Capacity_2!$A:$A,$B$164,Capacity_2!$B:$B,$H174)-SUMIFS(Capacity_2!$C:$C,Capacity_2!$A:$A,$B$164,Capacity_2!$B:$B,$H174)</f>
        <v>6951.1208277400001</v>
      </c>
      <c r="W174" s="1">
        <f>SUMIFS(Capacity_2!R:R,Capacity_2!$A:$A,$B$164,Capacity_2!$B:$B,$H174)-SUMIFS(Capacity_2!$C:$C,Capacity_2!$A:$A,$B$164,Capacity_2!$B:$B,$H174)</f>
        <v>11380.287731250002</v>
      </c>
      <c r="X174" s="1">
        <f>SUMIFS(Capacity_2!S:S,Capacity_2!$A:$A,$B$164,Capacity_2!$B:$B,$H174)-SUMIFS(Capacity_2!$C:$C,Capacity_2!$A:$A,$B$164,Capacity_2!$B:$B,$H174)</f>
        <v>12069.048443759999</v>
      </c>
      <c r="Y174" s="1">
        <f>SUMIFS(Capacity_2!T:T,Capacity_2!$A:$A,$B$164,Capacity_2!$B:$B,$H174)-SUMIFS(Capacity_2!$C:$C,Capacity_2!$A:$A,$B$164,Capacity_2!$B:$B,$H174)</f>
        <v>16081.9070278</v>
      </c>
      <c r="Z174" s="1">
        <f>SUMIFS(Capacity_2!U:U,Capacity_2!$A:$A,$B$164,Capacity_2!$B:$B,$H174)-SUMIFS(Capacity_2!$C:$C,Capacity_2!$A:$A,$B$164,Capacity_2!$B:$B,$H174)</f>
        <v>15864.00126085</v>
      </c>
      <c r="AA174" s="1">
        <f>SUMIFS(Capacity_2!V:V,Capacity_2!$A:$A,$B$164,Capacity_2!$B:$B,$H174)-SUMIFS(Capacity_2!$C:$C,Capacity_2!$A:$A,$B$164,Capacity_2!$B:$B,$H174)</f>
        <v>15913.444510400001</v>
      </c>
      <c r="AB174" s="1">
        <f>SUMIFS(Capacity_2!W:W,Capacity_2!$A:$A,$B$164,Capacity_2!$B:$B,$H174)-SUMIFS(Capacity_2!$C:$C,Capacity_2!$A:$A,$B$164,Capacity_2!$B:$B,$H174)</f>
        <v>15646.966917650003</v>
      </c>
      <c r="AC174" s="1">
        <f>SUMIFS(Capacity_2!X:X,Capacity_2!$A:$A,$B$164,Capacity_2!$B:$B,$H174)-SUMIFS(Capacity_2!$C:$C,Capacity_2!$A:$A,$B$164,Capacity_2!$B:$B,$H174)</f>
        <v>15598.666917650004</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1643.0231467599997</v>
      </c>
      <c r="P175" s="1">
        <f>SUMIFS(Capacity_2!K:K,Capacity_2!$A:$A,$B$164,Capacity_2!$B:$B,$H175)-SUMIFS(Capacity_2!$C:$C,Capacity_2!$A:$A,$B$164,Capacity_2!$B:$B,$H175)</f>
        <v>1683.0231467599997</v>
      </c>
      <c r="Q175" s="1">
        <f>SUMIFS(Capacity_2!L:L,Capacity_2!$A:$A,$B$164,Capacity_2!$B:$B,$H175)-SUMIFS(Capacity_2!$C:$C,Capacity_2!$A:$A,$B$164,Capacity_2!$B:$B,$H175)</f>
        <v>1966.4140555599997</v>
      </c>
      <c r="R175" s="1">
        <f>SUMIFS(Capacity_2!M:M,Capacity_2!$A:$A,$B$164,Capacity_2!$B:$B,$H175)-SUMIFS(Capacity_2!$C:$C,Capacity_2!$A:$A,$B$164,Capacity_2!$B:$B,$H175)</f>
        <v>1966.4140555599997</v>
      </c>
      <c r="S175" s="1">
        <f>SUMIFS(Capacity_2!N:N,Capacity_2!$A:$A,$B$164,Capacity_2!$B:$B,$H175)-SUMIFS(Capacity_2!$C:$C,Capacity_2!$A:$A,$B$164,Capacity_2!$B:$B,$H175)</f>
        <v>1966.4140555599997</v>
      </c>
      <c r="T175" s="1">
        <f>SUMIFS(Capacity_2!O:O,Capacity_2!$A:$A,$B$164,Capacity_2!$B:$B,$H175)-SUMIFS(Capacity_2!$C:$C,Capacity_2!$A:$A,$B$164,Capacity_2!$B:$B,$H175)</f>
        <v>4791.288490769999</v>
      </c>
      <c r="U175" s="1">
        <f>SUMIFS(Capacity_2!P:P,Capacity_2!$A:$A,$B$164,Capacity_2!$B:$B,$H175)-SUMIFS(Capacity_2!$C:$C,Capacity_2!$A:$A,$B$164,Capacity_2!$B:$B,$H175)</f>
        <v>5441.8317134099998</v>
      </c>
      <c r="V175" s="1">
        <f>SUMIFS(Capacity_2!Q:Q,Capacity_2!$A:$A,$B$164,Capacity_2!$B:$B,$H175)-SUMIFS(Capacity_2!$C:$C,Capacity_2!$A:$A,$B$164,Capacity_2!$B:$B,$H175)</f>
        <v>5441.8317134099998</v>
      </c>
      <c r="W175" s="1">
        <f>SUMIFS(Capacity_2!R:R,Capacity_2!$A:$A,$B$164,Capacity_2!$B:$B,$H175)-SUMIFS(Capacity_2!$C:$C,Capacity_2!$A:$A,$B$164,Capacity_2!$B:$B,$H175)</f>
        <v>10317.25214866</v>
      </c>
      <c r="X175" s="1">
        <f>SUMIFS(Capacity_2!S:S,Capacity_2!$A:$A,$B$164,Capacity_2!$B:$B,$H175)-SUMIFS(Capacity_2!$C:$C,Capacity_2!$A:$A,$B$164,Capacity_2!$B:$B,$H175)</f>
        <v>10588.6035139</v>
      </c>
      <c r="Y175" s="1">
        <f>SUMIFS(Capacity_2!T:T,Capacity_2!$A:$A,$B$164,Capacity_2!$B:$B,$H175)-SUMIFS(Capacity_2!$C:$C,Capacity_2!$A:$A,$B$164,Capacity_2!$B:$B,$H175)</f>
        <v>11589.80851443</v>
      </c>
      <c r="Z175" s="1">
        <f>SUMIFS(Capacity_2!U:U,Capacity_2!$A:$A,$B$164,Capacity_2!$B:$B,$H175)-SUMIFS(Capacity_2!$C:$C,Capacity_2!$A:$A,$B$164,Capacity_2!$B:$B,$H175)</f>
        <v>11439.508514429997</v>
      </c>
      <c r="AA175" s="1">
        <f>SUMIFS(Capacity_2!V:V,Capacity_2!$A:$A,$B$164,Capacity_2!$B:$B,$H175)-SUMIFS(Capacity_2!$C:$C,Capacity_2!$A:$A,$B$164,Capacity_2!$B:$B,$H175)</f>
        <v>11439.508514429997</v>
      </c>
      <c r="AB175" s="1">
        <f>SUMIFS(Capacity_2!W:W,Capacity_2!$A:$A,$B$164,Capacity_2!$B:$B,$H175)-SUMIFS(Capacity_2!$C:$C,Capacity_2!$A:$A,$B$164,Capacity_2!$B:$B,$H175)</f>
        <v>13800.34333306</v>
      </c>
      <c r="AC175" s="1">
        <f>SUMIFS(Capacity_2!X:X,Capacity_2!$A:$A,$B$164,Capacity_2!$B:$B,$H175)-SUMIFS(Capacity_2!$C:$C,Capacity_2!$A:$A,$B$164,Capacity_2!$B:$B,$H175)</f>
        <v>13800.34333306</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-251.24646891429757</v>
      </c>
      <c r="Q177" s="1">
        <f t="shared" si="3"/>
        <v>-1732.234841614993</v>
      </c>
      <c r="R177" s="1">
        <f t="shared" si="3"/>
        <v>-2408.8133664078841</v>
      </c>
      <c r="S177" s="1">
        <f t="shared" si="3"/>
        <v>-2292.0804244570622</v>
      </c>
      <c r="T177" s="1">
        <f t="shared" si="3"/>
        <v>-5670.6374470493874</v>
      </c>
      <c r="U177" s="1">
        <f t="shared" si="3"/>
        <v>-5283.7580466522522</v>
      </c>
      <c r="V177" s="1">
        <f t="shared" si="3"/>
        <v>-3829.857311474424</v>
      </c>
      <c r="W177" s="1">
        <f t="shared" si="3"/>
        <v>-4264.145148992171</v>
      </c>
      <c r="X177" s="1">
        <f t="shared" si="3"/>
        <v>-4827.0162789643364</v>
      </c>
      <c r="Y177" s="1">
        <f t="shared" si="3"/>
        <v>-5006.1382198531228</v>
      </c>
      <c r="Z177" s="1">
        <f t="shared" si="3"/>
        <v>-4803.3272845117754</v>
      </c>
      <c r="AA177" s="1">
        <f t="shared" si="3"/>
        <v>-5412.4013951383613</v>
      </c>
      <c r="AB177" s="1">
        <f t="shared" si="3"/>
        <v>-4724.6478663568614</v>
      </c>
      <c r="AC177" s="1">
        <f t="shared" si="3"/>
        <v>-3296.3250718333729</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-3026.3315750233887</v>
      </c>
      <c r="K185" s="1">
        <f>SUMIFS(Generation_2!E:E,Generation_2!$A:$A,$B$182,Generation_2!$B:$B,$H185)-SUMIFS(Generation_2!$C:$C,Generation_2!$A:$A,$B$182,Generation_2!$B:$B,$H185)</f>
        <v>-1778.6820115626615</v>
      </c>
      <c r="L185" s="1">
        <f>SUMIFS(Generation_2!F:F,Generation_2!$A:$A,$B$182,Generation_2!$B:$B,$H185)-SUMIFS(Generation_2!$C:$C,Generation_2!$A:$A,$B$182,Generation_2!$B:$B,$H185)</f>
        <v>-6735.0491416141303</v>
      </c>
      <c r="M185" s="1">
        <f>SUMIFS(Generation_2!G:G,Generation_2!$A:$A,$B$182,Generation_2!$B:$B,$H185)-SUMIFS(Generation_2!$C:$C,Generation_2!$A:$A,$B$182,Generation_2!$B:$B,$H185)</f>
        <v>-7679.6306045139208</v>
      </c>
      <c r="N185" s="1">
        <f>SUMIFS(Generation_2!H:H,Generation_2!$A:$A,$B$182,Generation_2!$B:$B,$H185)-SUMIFS(Generation_2!$C:$C,Generation_2!$A:$A,$B$182,Generation_2!$B:$B,$H185)</f>
        <v>-11425.987276631116</v>
      </c>
      <c r="O185" s="1">
        <f>SUMIFS(Generation_2!I:I,Generation_2!$A:$A,$B$182,Generation_2!$B:$B,$H185)-SUMIFS(Generation_2!$C:$C,Generation_2!$A:$A,$B$182,Generation_2!$B:$B,$H185)</f>
        <v>-6676.2303466404701</v>
      </c>
      <c r="P185" s="1">
        <f>SUMIFS(Generation_2!J:J,Generation_2!$A:$A,$B$182,Generation_2!$B:$B,$H185)-SUMIFS(Generation_2!$C:$C,Generation_2!$A:$A,$B$182,Generation_2!$B:$B,$H185)</f>
        <v>-18069.306157388113</v>
      </c>
      <c r="Q185" s="1">
        <f>SUMIFS(Generation_2!K:K,Generation_2!$A:$A,$B$182,Generation_2!$B:$B,$H185)-SUMIFS(Generation_2!$C:$C,Generation_2!$A:$A,$B$182,Generation_2!$B:$B,$H185)</f>
        <v>-17867.444177945523</v>
      </c>
      <c r="R185" s="1">
        <f>SUMIFS(Generation_2!L:L,Generation_2!$A:$A,$B$182,Generation_2!$B:$B,$H185)-SUMIFS(Generation_2!$C:$C,Generation_2!$A:$A,$B$182,Generation_2!$B:$B,$H185)</f>
        <v>-10426.195775482847</v>
      </c>
      <c r="S185" s="1">
        <f>SUMIFS(Generation_2!M:M,Generation_2!$A:$A,$B$182,Generation_2!$B:$B,$H185)-SUMIFS(Generation_2!$C:$C,Generation_2!$A:$A,$B$182,Generation_2!$B:$B,$H185)</f>
        <v>-14618.50842709378</v>
      </c>
      <c r="T185" s="1">
        <f>SUMIFS(Generation_2!N:N,Generation_2!$A:$A,$B$182,Generation_2!$B:$B,$H185)-SUMIFS(Generation_2!$C:$C,Generation_2!$A:$A,$B$182,Generation_2!$B:$B,$H185)</f>
        <v>-23886.252524946889</v>
      </c>
      <c r="U185" s="1">
        <f>SUMIFS(Generation_2!O:O,Generation_2!$A:$A,$B$182,Generation_2!$B:$B,$H185)-SUMIFS(Generation_2!$C:$C,Generation_2!$A:$A,$B$182,Generation_2!$B:$B,$H185)</f>
        <v>-22507.248475813802</v>
      </c>
      <c r="V185" s="1">
        <f>SUMIFS(Generation_2!P:P,Generation_2!$A:$A,$B$182,Generation_2!$B:$B,$H185)-SUMIFS(Generation_2!$C:$C,Generation_2!$A:$A,$B$182,Generation_2!$B:$B,$H185)</f>
        <v>-23329.517632393414</v>
      </c>
      <c r="W185" s="1">
        <f>SUMIFS(Generation_2!Q:Q,Generation_2!$A:$A,$B$182,Generation_2!$B:$B,$H185)-SUMIFS(Generation_2!$C:$C,Generation_2!$A:$A,$B$182,Generation_2!$B:$B,$H185)</f>
        <v>-49023.846722668808</v>
      </c>
      <c r="X185" s="1">
        <f>SUMIFS(Generation_2!R:R,Generation_2!$A:$A,$B$182,Generation_2!$B:$B,$H185)-SUMIFS(Generation_2!$C:$C,Generation_2!$A:$A,$B$182,Generation_2!$B:$B,$H185)</f>
        <v>-53278.360410643247</v>
      </c>
      <c r="Y185" s="1">
        <f>SUMIFS(Generation_2!S:S,Generation_2!$A:$A,$B$182,Generation_2!$B:$B,$H185)-SUMIFS(Generation_2!$C:$C,Generation_2!$A:$A,$B$182,Generation_2!$B:$B,$H185)</f>
        <v>-61573.038202605581</v>
      </c>
      <c r="Z185" s="1">
        <f>SUMIFS(Generation_2!T:T,Generation_2!$A:$A,$B$182,Generation_2!$B:$B,$H185)-SUMIFS(Generation_2!$C:$C,Generation_2!$A:$A,$B$182,Generation_2!$B:$B,$H185)</f>
        <v>-61603.913716768904</v>
      </c>
      <c r="AA185" s="1">
        <f>SUMIFS(Generation_2!U:U,Generation_2!$A:$A,$B$182,Generation_2!$B:$B,$H185)-SUMIFS(Generation_2!$C:$C,Generation_2!$A:$A,$B$182,Generation_2!$B:$B,$H185)</f>
        <v>-60566.208652492031</v>
      </c>
      <c r="AB185" s="1">
        <f>SUMIFS(Generation_2!V:V,Generation_2!$A:$A,$B$182,Generation_2!$B:$B,$H185)-SUMIFS(Generation_2!$C:$C,Generation_2!$A:$A,$B$182,Generation_2!$B:$B,$H185)</f>
        <v>-61857.852732215382</v>
      </c>
      <c r="AC185" s="1">
        <f>SUMIFS(Generation_2!W:W,Generation_2!$A:$A,$B$182,Generation_2!$B:$B,$H185)-SUMIFS(Generation_2!$C:$C,Generation_2!$A:$A,$B$182,Generation_2!$B:$B,$H185)</f>
        <v>-61960.379759163479</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2262.2297453054016</v>
      </c>
      <c r="K186" s="1">
        <f>SUMIFS(Generation_2!E:E,Generation_2!$A:$A,$B$182,Generation_2!$B:$B,$H186)-SUMIFS(Generation_2!$C:$C,Generation_2!$A:$A,$B$182,Generation_2!$B:$B,$H186)</f>
        <v>1818.3381183418714</v>
      </c>
      <c r="L186" s="1">
        <f>SUMIFS(Generation_2!F:F,Generation_2!$A:$A,$B$182,Generation_2!$B:$B,$H186)-SUMIFS(Generation_2!$C:$C,Generation_2!$A:$A,$B$182,Generation_2!$B:$B,$H186)</f>
        <v>2823.7447408588014</v>
      </c>
      <c r="M186" s="1">
        <f>SUMIFS(Generation_2!G:G,Generation_2!$A:$A,$B$182,Generation_2!$B:$B,$H186)-SUMIFS(Generation_2!$C:$C,Generation_2!$A:$A,$B$182,Generation_2!$B:$B,$H186)</f>
        <v>2626.2993369548312</v>
      </c>
      <c r="N186" s="1">
        <f>SUMIFS(Generation_2!H:H,Generation_2!$A:$A,$B$182,Generation_2!$B:$B,$H186)-SUMIFS(Generation_2!$C:$C,Generation_2!$A:$A,$B$182,Generation_2!$B:$B,$H186)</f>
        <v>1690.4007329377237</v>
      </c>
      <c r="O186" s="1">
        <f>SUMIFS(Generation_2!I:I,Generation_2!$A:$A,$B$182,Generation_2!$B:$B,$H186)-SUMIFS(Generation_2!$C:$C,Generation_2!$A:$A,$B$182,Generation_2!$B:$B,$H186)</f>
        <v>2304.4026134269261</v>
      </c>
      <c r="P186" s="1">
        <f>SUMIFS(Generation_2!J:J,Generation_2!$A:$A,$B$182,Generation_2!$B:$B,$H186)-SUMIFS(Generation_2!$C:$C,Generation_2!$A:$A,$B$182,Generation_2!$B:$B,$H186)</f>
        <v>1727.6674236013605</v>
      </c>
      <c r="Q186" s="1">
        <f>SUMIFS(Generation_2!K:K,Generation_2!$A:$A,$B$182,Generation_2!$B:$B,$H186)-SUMIFS(Generation_2!$C:$C,Generation_2!$A:$A,$B$182,Generation_2!$B:$B,$H186)</f>
        <v>131.35656548490442</v>
      </c>
      <c r="R186" s="1">
        <f>SUMIFS(Generation_2!L:L,Generation_2!$A:$A,$B$182,Generation_2!$B:$B,$H186)-SUMIFS(Generation_2!$C:$C,Generation_2!$A:$A,$B$182,Generation_2!$B:$B,$H186)</f>
        <v>-2012.8149746078743</v>
      </c>
      <c r="S186" s="1">
        <f>SUMIFS(Generation_2!M:M,Generation_2!$A:$A,$B$182,Generation_2!$B:$B,$H186)-SUMIFS(Generation_2!$C:$C,Generation_2!$A:$A,$B$182,Generation_2!$B:$B,$H186)</f>
        <v>-4820.5757121287679</v>
      </c>
      <c r="T186" s="1">
        <f>SUMIFS(Generation_2!N:N,Generation_2!$A:$A,$B$182,Generation_2!$B:$B,$H186)-SUMIFS(Generation_2!$C:$C,Generation_2!$A:$A,$B$182,Generation_2!$B:$B,$H186)</f>
        <v>-7986.3715175029429</v>
      </c>
      <c r="U186" s="1">
        <f>SUMIFS(Generation_2!O:O,Generation_2!$A:$A,$B$182,Generation_2!$B:$B,$H186)-SUMIFS(Generation_2!$C:$C,Generation_2!$A:$A,$B$182,Generation_2!$B:$B,$H186)</f>
        <v>-7639.9193272233497</v>
      </c>
      <c r="V186" s="1">
        <f>SUMIFS(Generation_2!P:P,Generation_2!$A:$A,$B$182,Generation_2!$B:$B,$H186)-SUMIFS(Generation_2!$C:$C,Generation_2!$A:$A,$B$182,Generation_2!$B:$B,$H186)</f>
        <v>-8074.5197676307544</v>
      </c>
      <c r="W186" s="1">
        <f>SUMIFS(Generation_2!Q:Q,Generation_2!$A:$A,$B$182,Generation_2!$B:$B,$H186)-SUMIFS(Generation_2!$C:$C,Generation_2!$A:$A,$B$182,Generation_2!$B:$B,$H186)</f>
        <v>-8369.716001243145</v>
      </c>
      <c r="X186" s="1">
        <f>SUMIFS(Generation_2!R:R,Generation_2!$A:$A,$B$182,Generation_2!$B:$B,$H186)-SUMIFS(Generation_2!$C:$C,Generation_2!$A:$A,$B$182,Generation_2!$B:$B,$H186)</f>
        <v>-8577.9979762405746</v>
      </c>
      <c r="Y186" s="1">
        <f>SUMIFS(Generation_2!S:S,Generation_2!$A:$A,$B$182,Generation_2!$B:$B,$H186)-SUMIFS(Generation_2!$C:$C,Generation_2!$A:$A,$B$182,Generation_2!$B:$B,$H186)</f>
        <v>-8423.2102610185939</v>
      </c>
      <c r="Z186" s="1">
        <f>SUMIFS(Generation_2!T:T,Generation_2!$A:$A,$B$182,Generation_2!$B:$B,$H186)-SUMIFS(Generation_2!$C:$C,Generation_2!$A:$A,$B$182,Generation_2!$B:$B,$H186)</f>
        <v>-7989.9096175453815</v>
      </c>
      <c r="AA186" s="1">
        <f>SUMIFS(Generation_2!U:U,Generation_2!$A:$A,$B$182,Generation_2!$B:$B,$H186)-SUMIFS(Generation_2!$C:$C,Generation_2!$A:$A,$B$182,Generation_2!$B:$B,$H186)</f>
        <v>-7552.7199963741623</v>
      </c>
      <c r="AB186" s="1">
        <f>SUMIFS(Generation_2!V:V,Generation_2!$A:$A,$B$182,Generation_2!$B:$B,$H186)-SUMIFS(Generation_2!$C:$C,Generation_2!$A:$A,$B$182,Generation_2!$B:$B,$H186)</f>
        <v>-7936.8907832696168</v>
      </c>
      <c r="AC186" s="1">
        <f>SUMIFS(Generation_2!W:W,Generation_2!$A:$A,$B$182,Generation_2!$B:$B,$H186)-SUMIFS(Generation_2!$C:$C,Generation_2!$A:$A,$B$182,Generation_2!$B:$B,$H186)</f>
        <v>-8531.7940096990205</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-19.760277428924837</v>
      </c>
      <c r="K187" s="1">
        <f>SUMIFS(Generation_2!E:E,Generation_2!$A:$A,$B$182,Generation_2!$B:$B,$H187)-SUMIFS(Generation_2!$C:$C,Generation_2!$A:$A,$B$182,Generation_2!$B:$B,$H187)</f>
        <v>-354.11872210054526</v>
      </c>
      <c r="L187" s="1">
        <f>SUMIFS(Generation_2!F:F,Generation_2!$A:$A,$B$182,Generation_2!$B:$B,$H187)-SUMIFS(Generation_2!$C:$C,Generation_2!$A:$A,$B$182,Generation_2!$B:$B,$H187)</f>
        <v>-1170.2583811415902</v>
      </c>
      <c r="M187" s="1">
        <f>SUMIFS(Generation_2!G:G,Generation_2!$A:$A,$B$182,Generation_2!$B:$B,$H187)-SUMIFS(Generation_2!$C:$C,Generation_2!$A:$A,$B$182,Generation_2!$B:$B,$H187)</f>
        <v>-1167.3895368586373</v>
      </c>
      <c r="N187" s="1">
        <f>SUMIFS(Generation_2!H:H,Generation_2!$A:$A,$B$182,Generation_2!$B:$B,$H187)-SUMIFS(Generation_2!$C:$C,Generation_2!$A:$A,$B$182,Generation_2!$B:$B,$H187)</f>
        <v>-1171.1357656435816</v>
      </c>
      <c r="O187" s="1">
        <f>SUMIFS(Generation_2!I:I,Generation_2!$A:$A,$B$182,Generation_2!$B:$B,$H187)-SUMIFS(Generation_2!$C:$C,Generation_2!$A:$A,$B$182,Generation_2!$B:$B,$H187)</f>
        <v>-1164.2482859528864</v>
      </c>
      <c r="P187" s="1">
        <f>SUMIFS(Generation_2!J:J,Generation_2!$A:$A,$B$182,Generation_2!$B:$B,$H187)-SUMIFS(Generation_2!$C:$C,Generation_2!$A:$A,$B$182,Generation_2!$B:$B,$H187)</f>
        <v>-1218.6535847570767</v>
      </c>
      <c r="Q187" s="1">
        <f>SUMIFS(Generation_2!K:K,Generation_2!$A:$A,$B$182,Generation_2!$B:$B,$H187)-SUMIFS(Generation_2!$C:$C,Generation_2!$A:$A,$B$182,Generation_2!$B:$B,$H187)</f>
        <v>-1217.6317098596919</v>
      </c>
      <c r="R187" s="1">
        <f>SUMIFS(Generation_2!L:L,Generation_2!$A:$A,$B$182,Generation_2!$B:$B,$H187)-SUMIFS(Generation_2!$C:$C,Generation_2!$A:$A,$B$182,Generation_2!$B:$B,$H187)</f>
        <v>-1211.8329834476058</v>
      </c>
      <c r="S187" s="1">
        <f>SUMIFS(Generation_2!M:M,Generation_2!$A:$A,$B$182,Generation_2!$B:$B,$H187)-SUMIFS(Generation_2!$C:$C,Generation_2!$A:$A,$B$182,Generation_2!$B:$B,$H187)</f>
        <v>-1207.7082718833888</v>
      </c>
      <c r="T187" s="1">
        <f>SUMIFS(Generation_2!N:N,Generation_2!$A:$A,$B$182,Generation_2!$B:$B,$H187)-SUMIFS(Generation_2!$C:$C,Generation_2!$A:$A,$B$182,Generation_2!$B:$B,$H187)</f>
        <v>524.8745378455119</v>
      </c>
      <c r="U187" s="1">
        <f>SUMIFS(Generation_2!O:O,Generation_2!$A:$A,$B$182,Generation_2!$B:$B,$H187)-SUMIFS(Generation_2!$C:$C,Generation_2!$A:$A,$B$182,Generation_2!$B:$B,$H187)</f>
        <v>295.29239846011387</v>
      </c>
      <c r="V187" s="1">
        <f>SUMIFS(Generation_2!P:P,Generation_2!$A:$A,$B$182,Generation_2!$B:$B,$H187)-SUMIFS(Generation_2!$C:$C,Generation_2!$A:$A,$B$182,Generation_2!$B:$B,$H187)</f>
        <v>-1072.3185563088123</v>
      </c>
      <c r="W187" s="1">
        <f>SUMIFS(Generation_2!Q:Q,Generation_2!$A:$A,$B$182,Generation_2!$B:$B,$H187)-SUMIFS(Generation_2!$C:$C,Generation_2!$A:$A,$B$182,Generation_2!$B:$B,$H187)</f>
        <v>-188.19553842260939</v>
      </c>
      <c r="X187" s="1">
        <f>SUMIFS(Generation_2!R:R,Generation_2!$A:$A,$B$182,Generation_2!$B:$B,$H187)-SUMIFS(Generation_2!$C:$C,Generation_2!$A:$A,$B$182,Generation_2!$B:$B,$H187)</f>
        <v>-134.32863965463457</v>
      </c>
      <c r="Y187" s="1">
        <f>SUMIFS(Generation_2!S:S,Generation_2!$A:$A,$B$182,Generation_2!$B:$B,$H187)-SUMIFS(Generation_2!$C:$C,Generation_2!$A:$A,$B$182,Generation_2!$B:$B,$H187)</f>
        <v>2576.8151212907424</v>
      </c>
      <c r="Z187" s="1">
        <f>SUMIFS(Generation_2!T:T,Generation_2!$A:$A,$B$182,Generation_2!$B:$B,$H187)-SUMIFS(Generation_2!$C:$C,Generation_2!$A:$A,$B$182,Generation_2!$B:$B,$H187)</f>
        <v>-353.20055226471413</v>
      </c>
      <c r="AA187" s="1">
        <f>SUMIFS(Generation_2!U:U,Generation_2!$A:$A,$B$182,Generation_2!$B:$B,$H187)-SUMIFS(Generation_2!$C:$C,Generation_2!$A:$A,$B$182,Generation_2!$B:$B,$H187)</f>
        <v>-268.28650901402398</v>
      </c>
      <c r="AB187" s="1">
        <f>SUMIFS(Generation_2!V:V,Generation_2!$A:$A,$B$182,Generation_2!$B:$B,$H187)-SUMIFS(Generation_2!$C:$C,Generation_2!$A:$A,$B$182,Generation_2!$B:$B,$H187)</f>
        <v>1520.4637183486939</v>
      </c>
      <c r="AC187" s="1">
        <f>SUMIFS(Generation_2!W:W,Generation_2!$A:$A,$B$182,Generation_2!$B:$B,$H187)-SUMIFS(Generation_2!$C:$C,Generation_2!$A:$A,$B$182,Generation_2!$B:$B,$H187)</f>
        <v>-115.10579953460729</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-9.5781658050412517</v>
      </c>
      <c r="K188" s="1">
        <f>SUMIFS(Generation_2!E:E,Generation_2!$A:$A,$B$182,Generation_2!$B:$B,$H188)-SUMIFS(Generation_2!$C:$C,Generation_2!$A:$A,$B$182,Generation_2!$B:$B,$H188)</f>
        <v>39.278713039484842</v>
      </c>
      <c r="L188" s="1">
        <f>SUMIFS(Generation_2!F:F,Generation_2!$A:$A,$B$182,Generation_2!$B:$B,$H188)-SUMIFS(Generation_2!$C:$C,Generation_2!$A:$A,$B$182,Generation_2!$B:$B,$H188)</f>
        <v>-20.509363511022428</v>
      </c>
      <c r="M188" s="1">
        <f>SUMIFS(Generation_2!G:G,Generation_2!$A:$A,$B$182,Generation_2!$B:$B,$H188)-SUMIFS(Generation_2!$C:$C,Generation_2!$A:$A,$B$182,Generation_2!$B:$B,$H188)</f>
        <v>-57.591825363683419</v>
      </c>
      <c r="N188" s="1">
        <f>SUMIFS(Generation_2!H:H,Generation_2!$A:$A,$B$182,Generation_2!$B:$B,$H188)-SUMIFS(Generation_2!$C:$C,Generation_2!$A:$A,$B$182,Generation_2!$B:$B,$H188)</f>
        <v>-72.875099702358469</v>
      </c>
      <c r="O188" s="1">
        <f>SUMIFS(Generation_2!I:I,Generation_2!$A:$A,$B$182,Generation_2!$B:$B,$H188)-SUMIFS(Generation_2!$C:$C,Generation_2!$A:$A,$B$182,Generation_2!$B:$B,$H188)</f>
        <v>-67.850235065932452</v>
      </c>
      <c r="P188" s="1">
        <f>SUMIFS(Generation_2!J:J,Generation_2!$A:$A,$B$182,Generation_2!$B:$B,$H188)-SUMIFS(Generation_2!$C:$C,Generation_2!$A:$A,$B$182,Generation_2!$B:$B,$H188)</f>
        <v>-25.485729379263582</v>
      </c>
      <c r="Q188" s="1">
        <f>SUMIFS(Generation_2!K:K,Generation_2!$A:$A,$B$182,Generation_2!$B:$B,$H188)-SUMIFS(Generation_2!$C:$C,Generation_2!$A:$A,$B$182,Generation_2!$B:$B,$H188)</f>
        <v>-31.508219905034316</v>
      </c>
      <c r="R188" s="1">
        <f>SUMIFS(Generation_2!L:L,Generation_2!$A:$A,$B$182,Generation_2!$B:$B,$H188)-SUMIFS(Generation_2!$C:$C,Generation_2!$A:$A,$B$182,Generation_2!$B:$B,$H188)</f>
        <v>-33.837259731604</v>
      </c>
      <c r="S188" s="1">
        <f>SUMIFS(Generation_2!M:M,Generation_2!$A:$A,$B$182,Generation_2!$B:$B,$H188)-SUMIFS(Generation_2!$C:$C,Generation_2!$A:$A,$B$182,Generation_2!$B:$B,$H188)</f>
        <v>-20.187897728742996</v>
      </c>
      <c r="T188" s="1">
        <f>SUMIFS(Generation_2!N:N,Generation_2!$A:$A,$B$182,Generation_2!$B:$B,$H188)-SUMIFS(Generation_2!$C:$C,Generation_2!$A:$A,$B$182,Generation_2!$B:$B,$H188)</f>
        <v>143.06348392866568</v>
      </c>
      <c r="U188" s="1">
        <f>SUMIFS(Generation_2!O:O,Generation_2!$A:$A,$B$182,Generation_2!$B:$B,$H188)-SUMIFS(Generation_2!$C:$C,Generation_2!$A:$A,$B$182,Generation_2!$B:$B,$H188)</f>
        <v>52.290233661457364</v>
      </c>
      <c r="V188" s="1">
        <f>SUMIFS(Generation_2!P:P,Generation_2!$A:$A,$B$182,Generation_2!$B:$B,$H188)-SUMIFS(Generation_2!$C:$C,Generation_2!$A:$A,$B$182,Generation_2!$B:$B,$H188)</f>
        <v>52.616409874460174</v>
      </c>
      <c r="W188" s="1">
        <f>SUMIFS(Generation_2!Q:Q,Generation_2!$A:$A,$B$182,Generation_2!$B:$B,$H188)-SUMIFS(Generation_2!$C:$C,Generation_2!$A:$A,$B$182,Generation_2!$B:$B,$H188)</f>
        <v>71.447209108205158</v>
      </c>
      <c r="X188" s="1">
        <f>SUMIFS(Generation_2!R:R,Generation_2!$A:$A,$B$182,Generation_2!$B:$B,$H188)-SUMIFS(Generation_2!$C:$C,Generation_2!$A:$A,$B$182,Generation_2!$B:$B,$H188)</f>
        <v>91.031381424338093</v>
      </c>
      <c r="Y188" s="1">
        <f>SUMIFS(Generation_2!S:S,Generation_2!$A:$A,$B$182,Generation_2!$B:$B,$H188)-SUMIFS(Generation_2!$C:$C,Generation_2!$A:$A,$B$182,Generation_2!$B:$B,$H188)</f>
        <v>1238.8777933284584</v>
      </c>
      <c r="Z188" s="1">
        <f>SUMIFS(Generation_2!T:T,Generation_2!$A:$A,$B$182,Generation_2!$B:$B,$H188)-SUMIFS(Generation_2!$C:$C,Generation_2!$A:$A,$B$182,Generation_2!$B:$B,$H188)</f>
        <v>333.73482435440258</v>
      </c>
      <c r="AA188" s="1">
        <f>SUMIFS(Generation_2!U:U,Generation_2!$A:$A,$B$182,Generation_2!$B:$B,$H188)-SUMIFS(Generation_2!$C:$C,Generation_2!$A:$A,$B$182,Generation_2!$B:$B,$H188)</f>
        <v>151.90984727024562</v>
      </c>
      <c r="AB188" s="1">
        <f>SUMIFS(Generation_2!V:V,Generation_2!$A:$A,$B$182,Generation_2!$B:$B,$H188)-SUMIFS(Generation_2!$C:$C,Generation_2!$A:$A,$B$182,Generation_2!$B:$B,$H188)</f>
        <v>930.91140679360274</v>
      </c>
      <c r="AC188" s="1">
        <f>SUMIFS(Generation_2!W:W,Generation_2!$A:$A,$B$182,Generation_2!$B:$B,$H188)-SUMIFS(Generation_2!$C:$C,Generation_2!$A:$A,$B$182,Generation_2!$B:$B,$H188)</f>
        <v>115.19053115207024</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-2750.9383653009318</v>
      </c>
      <c r="K189" s="1">
        <f>SUMIFS(Generation_2!E:E,Generation_2!$A:$A,$B$182,Generation_2!$B:$B,$H189)-SUMIFS(Generation_2!$C:$C,Generation_2!$A:$A,$B$182,Generation_2!$B:$B,$H189)</f>
        <v>-2910.1063493087622</v>
      </c>
      <c r="L189" s="1">
        <f>SUMIFS(Generation_2!F:F,Generation_2!$A:$A,$B$182,Generation_2!$B:$B,$H189)-SUMIFS(Generation_2!$C:$C,Generation_2!$A:$A,$B$182,Generation_2!$B:$B,$H189)</f>
        <v>340.69579656479982</v>
      </c>
      <c r="M189" s="1">
        <f>SUMIFS(Generation_2!G:G,Generation_2!$A:$A,$B$182,Generation_2!$B:$B,$H189)-SUMIFS(Generation_2!$C:$C,Generation_2!$A:$A,$B$182,Generation_2!$B:$B,$H189)</f>
        <v>-2159.2105349667981</v>
      </c>
      <c r="N189" s="1">
        <f>SUMIFS(Generation_2!H:H,Generation_2!$A:$A,$B$182,Generation_2!$B:$B,$H189)-SUMIFS(Generation_2!$C:$C,Generation_2!$A:$A,$B$182,Generation_2!$B:$B,$H189)</f>
        <v>199.50832797496696</v>
      </c>
      <c r="O189" s="1">
        <f>SUMIFS(Generation_2!I:I,Generation_2!$A:$A,$B$182,Generation_2!$B:$B,$H189)-SUMIFS(Generation_2!$C:$C,Generation_2!$A:$A,$B$182,Generation_2!$B:$B,$H189)</f>
        <v>-6608.7844396313103</v>
      </c>
      <c r="P189" s="1">
        <f>SUMIFS(Generation_2!J:J,Generation_2!$A:$A,$B$182,Generation_2!$B:$B,$H189)-SUMIFS(Generation_2!$C:$C,Generation_2!$A:$A,$B$182,Generation_2!$B:$B,$H189)</f>
        <v>1504.4078346743663</v>
      </c>
      <c r="Q189" s="1">
        <f>SUMIFS(Generation_2!K:K,Generation_2!$A:$A,$B$182,Generation_2!$B:$B,$H189)-SUMIFS(Generation_2!$C:$C,Generation_2!$A:$A,$B$182,Generation_2!$B:$B,$H189)</f>
        <v>-153.92867845271394</v>
      </c>
      <c r="R189" s="1">
        <f>SUMIFS(Generation_2!L:L,Generation_2!$A:$A,$B$182,Generation_2!$B:$B,$H189)-SUMIFS(Generation_2!$C:$C,Generation_2!$A:$A,$B$182,Generation_2!$B:$B,$H189)</f>
        <v>-3705.3337654328097</v>
      </c>
      <c r="S189" s="1">
        <f>SUMIFS(Generation_2!M:M,Generation_2!$A:$A,$B$182,Generation_2!$B:$B,$H189)-SUMIFS(Generation_2!$C:$C,Generation_2!$A:$A,$B$182,Generation_2!$B:$B,$H189)</f>
        <v>-34.317211908202808</v>
      </c>
      <c r="T189" s="1">
        <f>SUMIFS(Generation_2!N:N,Generation_2!$A:$A,$B$182,Generation_2!$B:$B,$H189)-SUMIFS(Generation_2!$C:$C,Generation_2!$A:$A,$B$182,Generation_2!$B:$B,$H189)</f>
        <v>-1694.551158610755</v>
      </c>
      <c r="U189" s="1">
        <f>SUMIFS(Generation_2!O:O,Generation_2!$A:$A,$B$182,Generation_2!$B:$B,$H189)-SUMIFS(Generation_2!$C:$C,Generation_2!$A:$A,$B$182,Generation_2!$B:$B,$H189)</f>
        <v>-1849.3039817407207</v>
      </c>
      <c r="V189" s="1">
        <f>SUMIFS(Generation_2!P:P,Generation_2!$A:$A,$B$182,Generation_2!$B:$B,$H189)-SUMIFS(Generation_2!$C:$C,Generation_2!$A:$A,$B$182,Generation_2!$B:$B,$H189)</f>
        <v>641.30297762226837</v>
      </c>
      <c r="W189" s="1">
        <f>SUMIFS(Generation_2!Q:Q,Generation_2!$A:$A,$B$182,Generation_2!$B:$B,$H189)-SUMIFS(Generation_2!$C:$C,Generation_2!$A:$A,$B$182,Generation_2!$B:$B,$H189)</f>
        <v>-1636.2602941259156</v>
      </c>
      <c r="X189" s="1">
        <f>SUMIFS(Generation_2!R:R,Generation_2!$A:$A,$B$182,Generation_2!$B:$B,$H189)-SUMIFS(Generation_2!$C:$C,Generation_2!$A:$A,$B$182,Generation_2!$B:$B,$H189)</f>
        <v>405.65644192790023</v>
      </c>
      <c r="Y189" s="1">
        <f>SUMIFS(Generation_2!S:S,Generation_2!$A:$A,$B$182,Generation_2!$B:$B,$H189)-SUMIFS(Generation_2!$C:$C,Generation_2!$A:$A,$B$182,Generation_2!$B:$B,$H189)</f>
        <v>-6233.8103049169913</v>
      </c>
      <c r="Z189" s="1">
        <f>SUMIFS(Generation_2!T:T,Generation_2!$A:$A,$B$182,Generation_2!$B:$B,$H189)-SUMIFS(Generation_2!$C:$C,Generation_2!$A:$A,$B$182,Generation_2!$B:$B,$H189)</f>
        <v>1371.1608074805663</v>
      </c>
      <c r="AA189" s="1">
        <f>SUMIFS(Generation_2!U:U,Generation_2!$A:$A,$B$182,Generation_2!$B:$B,$H189)-SUMIFS(Generation_2!$C:$C,Generation_2!$A:$A,$B$182,Generation_2!$B:$B,$H189)</f>
        <v>-209.85403438303911</v>
      </c>
      <c r="AB189" s="1">
        <f>SUMIFS(Generation_2!V:V,Generation_2!$A:$A,$B$182,Generation_2!$B:$B,$H189)-SUMIFS(Generation_2!$C:$C,Generation_2!$A:$A,$B$182,Generation_2!$B:$B,$H189)</f>
        <v>-3519.6192937207961</v>
      </c>
      <c r="AC189" s="1">
        <f>SUMIFS(Generation_2!W:W,Generation_2!$A:$A,$B$182,Generation_2!$B:$B,$H189)-SUMIFS(Generation_2!$C:$C,Generation_2!$A:$A,$B$182,Generation_2!$B:$B,$H189)</f>
        <v>-362.2759251456846</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55.140369525730222</v>
      </c>
      <c r="K190" s="1">
        <f>SUMIFS(Generation_2!E:E,Generation_2!$A:$A,$B$182,Generation_2!$B:$B,$H190)-SUMIFS(Generation_2!$C:$C,Generation_2!$A:$A,$B$182,Generation_2!$B:$B,$H190)</f>
        <v>51.697051827923616</v>
      </c>
      <c r="L190" s="1">
        <f>SUMIFS(Generation_2!F:F,Generation_2!$A:$A,$B$182,Generation_2!$B:$B,$H190)-SUMIFS(Generation_2!$C:$C,Generation_2!$A:$A,$B$182,Generation_2!$B:$B,$H190)</f>
        <v>268.24590780976484</v>
      </c>
      <c r="M190" s="1">
        <f>SUMIFS(Generation_2!G:G,Generation_2!$A:$A,$B$182,Generation_2!$B:$B,$H190)-SUMIFS(Generation_2!$C:$C,Generation_2!$A:$A,$B$182,Generation_2!$B:$B,$H190)</f>
        <v>779.51848600276901</v>
      </c>
      <c r="N190" s="1">
        <f>SUMIFS(Generation_2!H:H,Generation_2!$A:$A,$B$182,Generation_2!$B:$B,$H190)-SUMIFS(Generation_2!$C:$C,Generation_2!$A:$A,$B$182,Generation_2!$B:$B,$H190)</f>
        <v>1327.992427128075</v>
      </c>
      <c r="O190" s="1">
        <f>SUMIFS(Generation_2!I:I,Generation_2!$A:$A,$B$182,Generation_2!$B:$B,$H190)-SUMIFS(Generation_2!$C:$C,Generation_2!$A:$A,$B$182,Generation_2!$B:$B,$H190)</f>
        <v>1712.6874659506245</v>
      </c>
      <c r="P190" s="1">
        <f>SUMIFS(Generation_2!J:J,Generation_2!$A:$A,$B$182,Generation_2!$B:$B,$H190)-SUMIFS(Generation_2!$C:$C,Generation_2!$A:$A,$B$182,Generation_2!$B:$B,$H190)</f>
        <v>1467.4121614777414</v>
      </c>
      <c r="Q190" s="1">
        <f>SUMIFS(Generation_2!K:K,Generation_2!$A:$A,$B$182,Generation_2!$B:$B,$H190)-SUMIFS(Generation_2!$C:$C,Generation_2!$A:$A,$B$182,Generation_2!$B:$B,$H190)</f>
        <v>1449.5510394242885</v>
      </c>
      <c r="R190" s="1">
        <f>SUMIFS(Generation_2!L:L,Generation_2!$A:$A,$B$182,Generation_2!$B:$B,$H190)-SUMIFS(Generation_2!$C:$C,Generation_2!$A:$A,$B$182,Generation_2!$B:$B,$H190)</f>
        <v>3840.3670423432309</v>
      </c>
      <c r="S190" s="1">
        <f>SUMIFS(Generation_2!M:M,Generation_2!$A:$A,$B$182,Generation_2!$B:$B,$H190)-SUMIFS(Generation_2!$C:$C,Generation_2!$A:$A,$B$182,Generation_2!$B:$B,$H190)</f>
        <v>1838.7901094050203</v>
      </c>
      <c r="T190" s="1">
        <f>SUMIFS(Generation_2!N:N,Generation_2!$A:$A,$B$182,Generation_2!$B:$B,$H190)-SUMIFS(Generation_2!$C:$C,Generation_2!$A:$A,$B$182,Generation_2!$B:$B,$H190)</f>
        <v>4694.1317811474673</v>
      </c>
      <c r="U190" s="1">
        <f>SUMIFS(Generation_2!O:O,Generation_2!$A:$A,$B$182,Generation_2!$B:$B,$H190)-SUMIFS(Generation_2!$C:$C,Generation_2!$A:$A,$B$182,Generation_2!$B:$B,$H190)</f>
        <v>5446.8303110199549</v>
      </c>
      <c r="V190" s="1">
        <f>SUMIFS(Generation_2!P:P,Generation_2!$A:$A,$B$182,Generation_2!$B:$B,$H190)-SUMIFS(Generation_2!$C:$C,Generation_2!$A:$A,$B$182,Generation_2!$B:$B,$H190)</f>
        <v>6521.0238891090421</v>
      </c>
      <c r="W190" s="1">
        <f>SUMIFS(Generation_2!Q:Q,Generation_2!$A:$A,$B$182,Generation_2!$B:$B,$H190)-SUMIFS(Generation_2!$C:$C,Generation_2!$A:$A,$B$182,Generation_2!$B:$B,$H190)</f>
        <v>12942.118420744446</v>
      </c>
      <c r="X190" s="1">
        <f>SUMIFS(Generation_2!R:R,Generation_2!$A:$A,$B$182,Generation_2!$B:$B,$H190)-SUMIFS(Generation_2!$C:$C,Generation_2!$A:$A,$B$182,Generation_2!$B:$B,$H190)</f>
        <v>12944.042977267385</v>
      </c>
      <c r="Y190" s="1">
        <f>SUMIFS(Generation_2!S:S,Generation_2!$A:$A,$B$182,Generation_2!$B:$B,$H190)-SUMIFS(Generation_2!$C:$C,Generation_2!$A:$A,$B$182,Generation_2!$B:$B,$H190)</f>
        <v>15721.971433867295</v>
      </c>
      <c r="Z190" s="1">
        <f>SUMIFS(Generation_2!T:T,Generation_2!$A:$A,$B$182,Generation_2!$B:$B,$H190)-SUMIFS(Generation_2!$C:$C,Generation_2!$A:$A,$B$182,Generation_2!$B:$B,$H190)</f>
        <v>15298.767693430058</v>
      </c>
      <c r="AA190" s="1">
        <f>SUMIFS(Generation_2!U:U,Generation_2!$A:$A,$B$182,Generation_2!$B:$B,$H190)-SUMIFS(Generation_2!$C:$C,Generation_2!$A:$A,$B$182,Generation_2!$B:$B,$H190)</f>
        <v>15424.959139038874</v>
      </c>
      <c r="AB190" s="1">
        <f>SUMIFS(Generation_2!V:V,Generation_2!$A:$A,$B$182,Generation_2!$B:$B,$H190)-SUMIFS(Generation_2!$C:$C,Generation_2!$A:$A,$B$182,Generation_2!$B:$B,$H190)</f>
        <v>17517.832117804111</v>
      </c>
      <c r="AC190" s="1">
        <f>SUMIFS(Generation_2!W:W,Generation_2!$A:$A,$B$182,Generation_2!$B:$B,$H190)-SUMIFS(Generation_2!$C:$C,Generation_2!$A:$A,$B$182,Generation_2!$B:$B,$H190)</f>
        <v>18520.11895028986</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1013.8316546615897</v>
      </c>
      <c r="K192" s="1">
        <f>SUMIFS(Generation_2!E:E,Generation_2!$A:$A,$B$182,Generation_2!$B:$B,$H192)-SUMIFS(Generation_2!$C:$C,Generation_2!$A:$A,$B$182,Generation_2!$B:$B,$H192)</f>
        <v>1145.7292146638865</v>
      </c>
      <c r="L192" s="1">
        <f>SUMIFS(Generation_2!F:F,Generation_2!$A:$A,$B$182,Generation_2!$B:$B,$H192)-SUMIFS(Generation_2!$C:$C,Generation_2!$A:$A,$B$182,Generation_2!$B:$B,$H192)</f>
        <v>1772.8929477301099</v>
      </c>
      <c r="M192" s="1">
        <f>SUMIFS(Generation_2!G:G,Generation_2!$A:$A,$B$182,Generation_2!$B:$B,$H192)-SUMIFS(Generation_2!$C:$C,Generation_2!$A:$A,$B$182,Generation_2!$B:$B,$H192)</f>
        <v>3881.6644853702455</v>
      </c>
      <c r="N192" s="1">
        <f>SUMIFS(Generation_2!H:H,Generation_2!$A:$A,$B$182,Generation_2!$B:$B,$H192)-SUMIFS(Generation_2!$C:$C,Generation_2!$A:$A,$B$182,Generation_2!$B:$B,$H192)</f>
        <v>5425.7314411440675</v>
      </c>
      <c r="O192" s="1">
        <f>SUMIFS(Generation_2!I:I,Generation_2!$A:$A,$B$182,Generation_2!$B:$B,$H192)-SUMIFS(Generation_2!$C:$C,Generation_2!$A:$A,$B$182,Generation_2!$B:$B,$H192)</f>
        <v>4659.9044885352851</v>
      </c>
      <c r="P192" s="1">
        <f>SUMIFS(Generation_2!J:J,Generation_2!$A:$A,$B$182,Generation_2!$B:$B,$H192)-SUMIFS(Generation_2!$C:$C,Generation_2!$A:$A,$B$182,Generation_2!$B:$B,$H192)</f>
        <v>10210.596339358141</v>
      </c>
      <c r="Q192" s="1">
        <f>SUMIFS(Generation_2!K:K,Generation_2!$A:$A,$B$182,Generation_2!$B:$B,$H192)-SUMIFS(Generation_2!$C:$C,Generation_2!$A:$A,$B$182,Generation_2!$B:$B,$H192)</f>
        <v>11928.964287366012</v>
      </c>
      <c r="R192" s="1">
        <f>SUMIFS(Generation_2!L:L,Generation_2!$A:$A,$B$182,Generation_2!$B:$B,$H192)-SUMIFS(Generation_2!$C:$C,Generation_2!$A:$A,$B$182,Generation_2!$B:$B,$H192)</f>
        <v>11619.335549993026</v>
      </c>
      <c r="S192" s="1">
        <f>SUMIFS(Generation_2!M:M,Generation_2!$A:$A,$B$182,Generation_2!$B:$B,$H192)-SUMIFS(Generation_2!$C:$C,Generation_2!$A:$A,$B$182,Generation_2!$B:$B,$H192)</f>
        <v>13905.242297038545</v>
      </c>
      <c r="T192" s="1">
        <f>SUMIFS(Generation_2!N:N,Generation_2!$A:$A,$B$182,Generation_2!$B:$B,$H192)-SUMIFS(Generation_2!$C:$C,Generation_2!$A:$A,$B$182,Generation_2!$B:$B,$H192)</f>
        <v>20794.703253888227</v>
      </c>
      <c r="U192" s="1">
        <f>SUMIFS(Generation_2!O:O,Generation_2!$A:$A,$B$182,Generation_2!$B:$B,$H192)-SUMIFS(Generation_2!$C:$C,Generation_2!$A:$A,$B$182,Generation_2!$B:$B,$H192)</f>
        <v>20526.877384470026</v>
      </c>
      <c r="V192" s="1">
        <f>SUMIFS(Generation_2!P:P,Generation_2!$A:$A,$B$182,Generation_2!$B:$B,$H192)-SUMIFS(Generation_2!$C:$C,Generation_2!$A:$A,$B$182,Generation_2!$B:$B,$H192)</f>
        <v>22443.107442453045</v>
      </c>
      <c r="W192" s="1">
        <f>SUMIFS(Generation_2!Q:Q,Generation_2!$A:$A,$B$182,Generation_2!$B:$B,$H192)-SUMIFS(Generation_2!$C:$C,Generation_2!$A:$A,$B$182,Generation_2!$B:$B,$H192)</f>
        <v>38887.210019512459</v>
      </c>
      <c r="X192" s="1">
        <f>SUMIFS(Generation_2!R:R,Generation_2!$A:$A,$B$182,Generation_2!$B:$B,$H192)-SUMIFS(Generation_2!$C:$C,Generation_2!$A:$A,$B$182,Generation_2!$B:$B,$H192)</f>
        <v>42028.482596512251</v>
      </c>
      <c r="Y192" s="1">
        <f>SUMIFS(Generation_2!S:S,Generation_2!$A:$A,$B$182,Generation_2!$B:$B,$H192)-SUMIFS(Generation_2!$C:$C,Generation_2!$A:$A,$B$182,Generation_2!$B:$B,$H192)</f>
        <v>52484.970828430676</v>
      </c>
      <c r="Z192" s="1">
        <f>SUMIFS(Generation_2!T:T,Generation_2!$A:$A,$B$182,Generation_2!$B:$B,$H192)-SUMIFS(Generation_2!$C:$C,Generation_2!$A:$A,$B$182,Generation_2!$B:$B,$H192)</f>
        <v>55377.808828146466</v>
      </c>
      <c r="AA192" s="1">
        <f>SUMIFS(Generation_2!U:U,Generation_2!$A:$A,$B$182,Generation_2!$B:$B,$H192)-SUMIFS(Generation_2!$C:$C,Generation_2!$A:$A,$B$182,Generation_2!$B:$B,$H192)</f>
        <v>55399.858384181156</v>
      </c>
      <c r="AB192" s="1">
        <f>SUMIFS(Generation_2!V:V,Generation_2!$A:$A,$B$182,Generation_2!$B:$B,$H192)-SUMIFS(Generation_2!$C:$C,Generation_2!$A:$A,$B$182,Generation_2!$B:$B,$H192)</f>
        <v>53344.665727132488</v>
      </c>
      <c r="AC192" s="1">
        <f>SUMIFS(Generation_2!W:W,Generation_2!$A:$A,$B$182,Generation_2!$B:$B,$H192)-SUMIFS(Generation_2!$C:$C,Generation_2!$A:$A,$B$182,Generation_2!$B:$B,$H192)</f>
        <v>53627.066878578706</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2609.5231455561334</v>
      </c>
      <c r="K193" s="1">
        <f>SUMIFS(Generation_2!E:E,Generation_2!$A:$A,$B$182,Generation_2!$B:$B,$H193)-SUMIFS(Generation_2!$C:$C,Generation_2!$A:$A,$B$182,Generation_2!$B:$B,$H193)</f>
        <v>2195.9283718217212</v>
      </c>
      <c r="L193" s="1">
        <f>SUMIFS(Generation_2!F:F,Generation_2!$A:$A,$B$182,Generation_2!$B:$B,$H193)-SUMIFS(Generation_2!$C:$C,Generation_2!$A:$A,$B$182,Generation_2!$B:$B,$H193)</f>
        <v>2075.2642385662075</v>
      </c>
      <c r="M193" s="1">
        <f>SUMIFS(Generation_2!G:G,Generation_2!$A:$A,$B$182,Generation_2!$B:$B,$H193)-SUMIFS(Generation_2!$C:$C,Generation_2!$A:$A,$B$182,Generation_2!$B:$B,$H193)</f>
        <v>2609.2792759573349</v>
      </c>
      <c r="N193" s="1">
        <f>SUMIFS(Generation_2!H:H,Generation_2!$A:$A,$B$182,Generation_2!$B:$B,$H193)-SUMIFS(Generation_2!$C:$C,Generation_2!$A:$A,$B$182,Generation_2!$B:$B,$H193)</f>
        <v>2895.2262298050482</v>
      </c>
      <c r="O193" s="1">
        <f>SUMIFS(Generation_2!I:I,Generation_2!$A:$A,$B$182,Generation_2!$B:$B,$H193)-SUMIFS(Generation_2!$C:$C,Generation_2!$A:$A,$B$182,Generation_2!$B:$B,$H193)</f>
        <v>5008.9280146076362</v>
      </c>
      <c r="P193" s="1">
        <f>SUMIFS(Generation_2!J:J,Generation_2!$A:$A,$B$182,Generation_2!$B:$B,$H193)-SUMIFS(Generation_2!$C:$C,Generation_2!$A:$A,$B$182,Generation_2!$B:$B,$H193)</f>
        <v>2687.9964674266157</v>
      </c>
      <c r="Q193" s="1">
        <f>SUMIFS(Generation_2!K:K,Generation_2!$A:$A,$B$182,Generation_2!$B:$B,$H193)-SUMIFS(Generation_2!$C:$C,Generation_2!$A:$A,$B$182,Generation_2!$B:$B,$H193)</f>
        <v>4448.6764958032709</v>
      </c>
      <c r="R193" s="1">
        <f>SUMIFS(Generation_2!L:L,Generation_2!$A:$A,$B$182,Generation_2!$B:$B,$H193)-SUMIFS(Generation_2!$C:$C,Generation_2!$A:$A,$B$182,Generation_2!$B:$B,$H193)</f>
        <v>4726.1165421007518</v>
      </c>
      <c r="S193" s="1">
        <f>SUMIFS(Generation_2!M:M,Generation_2!$A:$A,$B$182,Generation_2!$B:$B,$H193)-SUMIFS(Generation_2!$C:$C,Generation_2!$A:$A,$B$182,Generation_2!$B:$B,$H193)</f>
        <v>5208.4803295575421</v>
      </c>
      <c r="T193" s="1">
        <f>SUMIFS(Generation_2!N:N,Generation_2!$A:$A,$B$182,Generation_2!$B:$B,$H193)-SUMIFS(Generation_2!$C:$C,Generation_2!$A:$A,$B$182,Generation_2!$B:$B,$H193)</f>
        <v>13418.614543375557</v>
      </c>
      <c r="U193" s="1">
        <f>SUMIFS(Generation_2!O:O,Generation_2!$A:$A,$B$182,Generation_2!$B:$B,$H193)-SUMIFS(Generation_2!$C:$C,Generation_2!$A:$A,$B$182,Generation_2!$B:$B,$H193)</f>
        <v>14254.295502063864</v>
      </c>
      <c r="V193" s="1">
        <f>SUMIFS(Generation_2!P:P,Generation_2!$A:$A,$B$182,Generation_2!$B:$B,$H193)-SUMIFS(Generation_2!$C:$C,Generation_2!$A:$A,$B$182,Generation_2!$B:$B,$H193)</f>
        <v>13838.502492011483</v>
      </c>
      <c r="W193" s="1">
        <f>SUMIFS(Generation_2!Q:Q,Generation_2!$A:$A,$B$182,Generation_2!$B:$B,$H193)-SUMIFS(Generation_2!$C:$C,Generation_2!$A:$A,$B$182,Generation_2!$B:$B,$H193)</f>
        <v>27906.060681756921</v>
      </c>
      <c r="X193" s="1">
        <f>SUMIFS(Generation_2!R:R,Generation_2!$A:$A,$B$182,Generation_2!$B:$B,$H193)-SUMIFS(Generation_2!$C:$C,Generation_2!$A:$A,$B$182,Generation_2!$B:$B,$H193)</f>
        <v>28793.6383630618</v>
      </c>
      <c r="Y193" s="1">
        <f>SUMIFS(Generation_2!S:S,Generation_2!$A:$A,$B$182,Generation_2!$B:$B,$H193)-SUMIFS(Generation_2!$C:$C,Generation_2!$A:$A,$B$182,Generation_2!$B:$B,$H193)</f>
        <v>31139.823999458</v>
      </c>
      <c r="Z193" s="1">
        <f>SUMIFS(Generation_2!T:T,Generation_2!$A:$A,$B$182,Generation_2!$B:$B,$H193)-SUMIFS(Generation_2!$C:$C,Generation_2!$A:$A,$B$182,Generation_2!$B:$B,$H193)</f>
        <v>25426.259179077257</v>
      </c>
      <c r="AA193" s="1">
        <f>SUMIFS(Generation_2!U:U,Generation_2!$A:$A,$B$182,Generation_2!$B:$B,$H193)-SUMIFS(Generation_2!$C:$C,Generation_2!$A:$A,$B$182,Generation_2!$B:$B,$H193)</f>
        <v>27521.039052969449</v>
      </c>
      <c r="AB193" s="1">
        <f>SUMIFS(Generation_2!V:V,Generation_2!$A:$A,$B$182,Generation_2!$B:$B,$H193)-SUMIFS(Generation_2!$C:$C,Generation_2!$A:$A,$B$182,Generation_2!$B:$B,$H193)</f>
        <v>34311.332484356106</v>
      </c>
      <c r="AC193" s="1">
        <f>SUMIFS(Generation_2!W:W,Generation_2!$A:$A,$B$182,Generation_2!$B:$B,$H193)-SUMIFS(Generation_2!$C:$C,Generation_2!$A:$A,$B$182,Generation_2!$B:$B,$H193)</f>
        <v>35887.63585778798</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updated demand (Counterfactual) vs. Central with updated demand (DP5)</v>
      </c>
      <c r="B2" s="40"/>
      <c r="C2" s="40"/>
      <c r="D2" s="40"/>
      <c r="E2" s="40"/>
      <c r="F2" s="40"/>
      <c r="G2" s="40"/>
      <c r="H2" s="8"/>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 thickBot="1">
      <c r="A6" s="41" t="s">
        <v>315</v>
      </c>
      <c r="G6" s="18"/>
    </row>
    <row r="7" spans="1:30" ht="17" thickBot="1">
      <c r="A7" s="101" t="s">
        <v>71</v>
      </c>
      <c r="B7" s="102" t="s">
        <v>249</v>
      </c>
      <c r="C7" s="103"/>
      <c r="D7" s="103"/>
      <c r="E7" s="103"/>
      <c r="F7" s="103"/>
      <c r="I7" s="28"/>
    </row>
    <row r="8" spans="1:30" ht="17" thickBot="1">
      <c r="A8" s="101" t="s">
        <v>72</v>
      </c>
      <c r="B8" s="102" t="s">
        <v>250</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E12" s="43"/>
      <c r="H12" s="9"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B13" s="43"/>
      <c r="E13" s="43"/>
      <c r="F13" s="42"/>
      <c r="H13" s="7" t="s">
        <v>99</v>
      </c>
      <c r="I13" s="30">
        <f t="shared" ref="I13:I20" si="0">NPV(WACC,J13:AD13)/(1+WACC)^2</f>
        <v>1112.1192094531871</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2.7545249341083036</v>
      </c>
      <c r="M13" s="14">
        <f>SUMIFS(BuildCost_1!F:F,BuildCost_1!$A:$A,$B$10)/1000-SUMIFS(BuildCost_2!F:F,BuildCost_2!$A:$A,$B$10)/1000</f>
        <v>60.892741246547956</v>
      </c>
      <c r="N13" s="14">
        <f>SUMIFS(BuildCost_1!G:G,BuildCost_1!$A:$A,$B$10)/1000-SUMIFS(BuildCost_2!G:G,BuildCost_2!$A:$A,$B$10)/1000</f>
        <v>60.773270546827092</v>
      </c>
      <c r="O13" s="14">
        <f>SUMIFS(BuildCost_1!H:H,BuildCost_1!$A:$A,$B$10)/1000-SUMIFS(BuildCost_2!H:H,BuildCost_2!$A:$A,$B$10)/1000</f>
        <v>60.668218868566555</v>
      </c>
      <c r="P13" s="14">
        <f>SUMIFS(BuildCost_1!I:I,BuildCost_1!$A:$A,$B$10)/1000-SUMIFS(BuildCost_2!I:I,BuildCost_2!$A:$A,$B$10)/1000</f>
        <v>74.218656431717989</v>
      </c>
      <c r="Q13" s="14">
        <f>SUMIFS(BuildCost_1!J:J,BuildCost_1!$A:$A,$B$10)/1000-SUMIFS(BuildCost_2!J:J,BuildCost_2!$A:$A,$B$10)/1000</f>
        <v>149.27178830838932</v>
      </c>
      <c r="R13" s="14">
        <f>SUMIFS(BuildCost_1!K:K,BuildCost_1!$A:$A,$B$10)/1000-SUMIFS(BuildCost_2!K:K,BuildCost_2!$A:$A,$B$10)/1000</f>
        <v>290.16276906451071</v>
      </c>
      <c r="S13" s="14">
        <f>SUMIFS(BuildCost_1!L:L,BuildCost_1!$A:$A,$B$10)/1000-SUMIFS(BuildCost_2!L:L,BuildCost_2!$A:$A,$B$10)/1000</f>
        <v>301.96473337046245</v>
      </c>
      <c r="T13" s="14">
        <f>SUMIFS(BuildCost_1!M:M,BuildCost_1!$A:$A,$B$10)/1000-SUMIFS(BuildCost_2!M:M,BuildCost_2!$A:$A,$B$10)/1000</f>
        <v>381.96466645759619</v>
      </c>
      <c r="U13" s="14">
        <f>SUMIFS(BuildCost_1!N:N,BuildCost_1!$A:$A,$B$10)/1000-SUMIFS(BuildCost_2!N:N,BuildCost_2!$A:$A,$B$10)/1000</f>
        <v>404.12248523894459</v>
      </c>
      <c r="V13" s="14">
        <f>SUMIFS(BuildCost_1!O:O,BuildCost_1!$A:$A,$B$10)/1000-SUMIFS(BuildCost_2!O:O,BuildCost_2!$A:$A,$B$10)/1000</f>
        <v>392.74583836244688</v>
      </c>
      <c r="W13" s="14">
        <f>SUMIFS(BuildCost_1!P:P,BuildCost_1!$A:$A,$B$10)/1000-SUMIFS(BuildCost_2!P:P,BuildCost_2!$A:$A,$B$10)/1000</f>
        <v>372.05357153778664</v>
      </c>
      <c r="X13" s="14">
        <f>SUMIFS(BuildCost_1!Q:Q,BuildCost_1!$A:$A,$B$10)/1000-SUMIFS(BuildCost_2!Q:Q,BuildCost_2!$A:$A,$B$10)/1000</f>
        <v>205.21627187234571</v>
      </c>
      <c r="Y13" s="14">
        <f>SUMIFS(BuildCost_1!R:R,BuildCost_1!$A:$A,$B$10)/1000-SUMIFS(BuildCost_2!R:R,BuildCost_2!$A:$A,$B$10)/1000</f>
        <v>304.6993145202764</v>
      </c>
      <c r="Z13" s="14">
        <f>SUMIFS(BuildCost_1!S:S,BuildCost_1!$A:$A,$B$10)/1000-SUMIFS(BuildCost_2!S:S,BuildCost_2!$A:$A,$B$10)/1000</f>
        <v>-33.270810019243072</v>
      </c>
      <c r="AA13" s="14">
        <f>SUMIFS(BuildCost_1!T:T,BuildCost_1!$A:$A,$B$10)/1000-SUMIFS(BuildCost_2!T:T,BuildCost_2!$A:$A,$B$10)/1000</f>
        <v>-92.217398118071287</v>
      </c>
      <c r="AB13" s="14">
        <f>SUMIFS(BuildCost_1!U:U,BuildCost_1!$A:$A,$B$10)/1000-SUMIFS(BuildCost_2!U:U,BuildCost_2!$A:$A,$B$10)/1000</f>
        <v>-176.43315415414963</v>
      </c>
      <c r="AC13" s="14">
        <f>SUMIFS(BuildCost_1!V:V,BuildCost_1!$A:$A,$B$10)/1000-SUMIFS(BuildCost_2!V:V,BuildCost_2!$A:$A,$B$10)/1000</f>
        <v>-420.46640924628264</v>
      </c>
      <c r="AD13" s="14">
        <f>SUMIFS(BuildCost_1!W:W,BuildCost_1!$A:$A,$B$10)/1000-SUMIFS(BuildCost_2!W:W,BuildCost_2!$A:$A,$B$10)/1000</f>
        <v>-364.8088590981979</v>
      </c>
    </row>
    <row r="14" spans="1:30">
      <c r="E14" s="43"/>
      <c r="F14" s="42"/>
      <c r="G14" s="10"/>
      <c r="H14" s="7" t="s">
        <v>100</v>
      </c>
      <c r="I14" s="30">
        <f t="shared" si="0"/>
        <v>657.17278669105792</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0.11394550661771063</v>
      </c>
      <c r="M14" s="14">
        <f>SUMIFS(FOMCost_1!F:F,FOMCost_1!$A:$A,$B$10)/1000-SUMIFS(FOMCost_2!F:F,FOMCost_2!$A:$A,$B$10)/1000</f>
        <v>2.4177605007425882</v>
      </c>
      <c r="N14" s="14">
        <f>SUMIFS(FOMCost_1!G:G,FOMCost_1!$A:$A,$B$10)/1000-SUMIFS(FOMCost_2!G:G,FOMCost_2!$A:$A,$B$10)/1000</f>
        <v>2.406024497029648</v>
      </c>
      <c r="O14" s="14">
        <f>SUMIFS(FOMCost_1!H:H,FOMCost_1!$A:$A,$B$10)/1000-SUMIFS(FOMCost_2!H:H,FOMCost_2!$A:$A,$B$10)/1000</f>
        <v>2.3942885007427321</v>
      </c>
      <c r="P14" s="14">
        <f>SUMIFS(FOMCost_1!I:I,FOMCost_1!$A:$A,$B$10)/1000-SUMIFS(FOMCost_2!I:I,FOMCost_2!$A:$A,$B$10)/1000</f>
        <v>5.8920071456382175</v>
      </c>
      <c r="Q14" s="14">
        <f>SUMIFS(FOMCost_1!J:J,FOMCost_1!$A:$A,$B$10)/1000-SUMIFS(FOMCost_2!J:J,FOMCost_2!$A:$A,$B$10)/1000</f>
        <v>12.586679071955587</v>
      </c>
      <c r="R14" s="14">
        <f>SUMIFS(FOMCost_1!K:K,FOMCost_1!$A:$A,$B$10)/1000-SUMIFS(FOMCost_2!K:K,FOMCost_2!$A:$A,$B$10)/1000</f>
        <v>17.551453751677855</v>
      </c>
      <c r="S14" s="14">
        <f>SUMIFS(FOMCost_1!L:L,FOMCost_1!$A:$A,$B$10)/1000-SUMIFS(FOMCost_2!L:L,FOMCost_2!$A:$A,$B$10)/1000</f>
        <v>18.915799767178669</v>
      </c>
      <c r="T14" s="14">
        <f>SUMIFS(FOMCost_1!M:M,FOMCost_1!$A:$A,$B$10)/1000-SUMIFS(FOMCost_2!M:M,FOMCost_2!$A:$A,$B$10)/1000</f>
        <v>6.2055172630575726</v>
      </c>
      <c r="U14" s="14">
        <f>SUMIFS(FOMCost_1!N:N,FOMCost_1!$A:$A,$B$10)/1000-SUMIFS(FOMCost_2!N:N,FOMCost_2!$A:$A,$B$10)/1000</f>
        <v>-59.760520527216158</v>
      </c>
      <c r="V14" s="14">
        <f>SUMIFS(FOMCost_1!O:O,FOMCost_1!$A:$A,$B$10)/1000-SUMIFS(FOMCost_2!O:O,FOMCost_2!$A:$A,$B$10)/1000</f>
        <v>-63.563705712665978</v>
      </c>
      <c r="W14" s="14">
        <f>SUMIFS(FOMCost_1!P:P,FOMCost_1!$A:$A,$B$10)/1000-SUMIFS(FOMCost_2!P:P,FOMCost_2!$A:$A,$B$10)/1000</f>
        <v>-71.878345105047174</v>
      </c>
      <c r="X14" s="14">
        <f>SUMIFS(FOMCost_1!Q:Q,FOMCost_1!$A:$A,$B$10)/1000-SUMIFS(FOMCost_2!Q:Q,FOMCost_2!$A:$A,$B$10)/1000</f>
        <v>144.8409729580062</v>
      </c>
      <c r="Y14" s="14">
        <f>SUMIFS(FOMCost_1!R:R,FOMCost_1!$A:$A,$B$10)/1000-SUMIFS(FOMCost_2!R:R,FOMCost_2!$A:$A,$B$10)/1000</f>
        <v>221.32810058825908</v>
      </c>
      <c r="Z14" s="14">
        <f>SUMIFS(FOMCost_1!S:S,FOMCost_1!$A:$A,$B$10)/1000-SUMIFS(FOMCost_2!S:S,FOMCost_2!$A:$A,$B$10)/1000</f>
        <v>588.30089324460141</v>
      </c>
      <c r="AA14" s="14">
        <f>SUMIFS(FOMCost_1!T:T,FOMCost_1!$A:$A,$B$10)/1000-SUMIFS(FOMCost_2!T:T,FOMCost_2!$A:$A,$B$10)/1000</f>
        <v>935.41490637020752</v>
      </c>
      <c r="AB14" s="14">
        <f>SUMIFS(FOMCost_1!U:U,FOMCost_1!$A:$A,$B$10)/1000-SUMIFS(FOMCost_2!U:U,FOMCost_2!$A:$A,$B$10)/1000</f>
        <v>249.40309839666679</v>
      </c>
      <c r="AC14" s="14">
        <f>SUMIFS(FOMCost_1!V:V,FOMCost_1!$A:$A,$B$10)/1000-SUMIFS(FOMCost_2!V:V,FOMCost_2!$A:$A,$B$10)/1000</f>
        <v>197.11881972839501</v>
      </c>
      <c r="AD14" s="14">
        <f>SUMIFS(FOMCost_1!W:W,FOMCost_1!$A:$A,$B$10)/1000-SUMIFS(FOMCost_2!W:W,FOMCost_2!$A:$A,$B$10)/1000</f>
        <v>-213.58275699043452</v>
      </c>
    </row>
    <row r="15" spans="1:30">
      <c r="E15" s="43"/>
      <c r="F15" s="42"/>
      <c r="G15" s="42"/>
      <c r="H15" s="7" t="s">
        <v>101</v>
      </c>
      <c r="I15" s="30">
        <f t="shared" si="0"/>
        <v>9097.6012600832019</v>
      </c>
      <c r="J15" s="14">
        <f>SUMIFS(FuelCost_1!C:C,FuelCost_1!$A:$A,$B$10)/1000-SUMIFS(FuelCost_2!C:C,FuelCost_2!$A:$A,$B$10)/1000</f>
        <v>1.3194448456488317E-4</v>
      </c>
      <c r="K15" s="14">
        <f>SUMIFS(FuelCost_1!D:D,FuelCost_1!$A:$A,$B$10)/1000-SUMIFS(FuelCost_2!D:D,FuelCost_2!$A:$A,$B$10)/1000</f>
        <v>8.5020916416674481</v>
      </c>
      <c r="L15" s="14">
        <f>SUMIFS(FuelCost_1!E:E,FuelCost_1!$A:$A,$B$10)/1000-SUMIFS(FuelCost_2!E:E,FuelCost_2!$A:$A,$B$10)/1000</f>
        <v>12.681184058206782</v>
      </c>
      <c r="M15" s="14">
        <f>SUMIFS(FuelCost_1!F:F,FuelCost_1!$A:$A,$B$10)/1000-SUMIFS(FuelCost_2!F:F,FuelCost_2!$A:$A,$B$10)/1000</f>
        <v>136.6743904944874</v>
      </c>
      <c r="N15" s="14">
        <f>SUMIFS(FuelCost_1!G:G,FuelCost_1!$A:$A,$B$10)/1000-SUMIFS(FuelCost_2!G:G,FuelCost_2!$A:$A,$B$10)/1000</f>
        <v>150.519948774363</v>
      </c>
      <c r="O15" s="14">
        <f>SUMIFS(FuelCost_1!H:H,FuelCost_1!$A:$A,$B$10)/1000-SUMIFS(FuelCost_2!H:H,FuelCost_2!$A:$A,$B$10)/1000</f>
        <v>169.64223790255664</v>
      </c>
      <c r="P15" s="14">
        <f>SUMIFS(FuelCost_1!I:I,FuelCost_1!$A:$A,$B$10)/1000-SUMIFS(FuelCost_2!I:I,FuelCost_2!$A:$A,$B$10)/1000</f>
        <v>131.83897154478063</v>
      </c>
      <c r="Q15" s="14">
        <f>SUMIFS(FuelCost_1!J:J,FuelCost_1!$A:$A,$B$10)/1000-SUMIFS(FuelCost_2!J:J,FuelCost_2!$A:$A,$B$10)/1000</f>
        <v>169.41095419595922</v>
      </c>
      <c r="R15" s="14">
        <f>SUMIFS(FuelCost_1!K:K,FuelCost_1!$A:$A,$B$10)/1000-SUMIFS(FuelCost_2!K:K,FuelCost_2!$A:$A,$B$10)/1000</f>
        <v>145.97729542876641</v>
      </c>
      <c r="S15" s="14">
        <f>SUMIFS(FuelCost_1!L:L,FuelCost_1!$A:$A,$B$10)/1000-SUMIFS(FuelCost_2!L:L,FuelCost_2!$A:$A,$B$10)/1000</f>
        <v>127.25479954579441</v>
      </c>
      <c r="T15" s="14">
        <f>SUMIFS(FuelCost_1!M:M,FuelCost_1!$A:$A,$B$10)/1000-SUMIFS(FuelCost_2!M:M,FuelCost_2!$A:$A,$B$10)/1000</f>
        <v>144.72726714591226</v>
      </c>
      <c r="U15" s="14">
        <f>SUMIFS(FuelCost_1!N:N,FuelCost_1!$A:$A,$B$10)/1000-SUMIFS(FuelCost_2!N:N,FuelCost_2!$A:$A,$B$10)/1000</f>
        <v>1303.4247384864234</v>
      </c>
      <c r="V15" s="14">
        <f>SUMIFS(FuelCost_1!O:O,FuelCost_1!$A:$A,$B$10)/1000-SUMIFS(FuelCost_2!O:O,FuelCost_2!$A:$A,$B$10)/1000</f>
        <v>1400.2856244377754</v>
      </c>
      <c r="W15" s="14">
        <f>SUMIFS(FuelCost_1!P:P,FuelCost_1!$A:$A,$B$10)/1000-SUMIFS(FuelCost_2!P:P,FuelCost_2!$A:$A,$B$10)/1000</f>
        <v>1401.9874005892971</v>
      </c>
      <c r="X15" s="14">
        <f>SUMIFS(FuelCost_1!Q:Q,FuelCost_1!$A:$A,$B$10)/1000-SUMIFS(FuelCost_2!Q:Q,FuelCost_2!$A:$A,$B$10)/1000</f>
        <v>1798.6956747645695</v>
      </c>
      <c r="Y15" s="14">
        <f>SUMIFS(FuelCost_1!R:R,FuelCost_1!$A:$A,$B$10)/1000-SUMIFS(FuelCost_2!R:R,FuelCost_2!$A:$A,$B$10)/1000</f>
        <v>1982.8701739403466</v>
      </c>
      <c r="Z15" s="14">
        <f>SUMIFS(FuelCost_1!S:S,FuelCost_1!$A:$A,$B$10)/1000-SUMIFS(FuelCost_2!S:S,FuelCost_2!$A:$A,$B$10)/1000</f>
        <v>3323.9275569133797</v>
      </c>
      <c r="AA15" s="14">
        <f>SUMIFS(FuelCost_1!T:T,FuelCost_1!$A:$A,$B$10)/1000-SUMIFS(FuelCost_2!T:T,FuelCost_2!$A:$A,$B$10)/1000</f>
        <v>3090.2146034781654</v>
      </c>
      <c r="AB15" s="14">
        <f>SUMIFS(FuelCost_1!U:U,FuelCost_1!$A:$A,$B$10)/1000-SUMIFS(FuelCost_2!U:U,FuelCost_2!$A:$A,$B$10)/1000</f>
        <v>3428.8567086947296</v>
      </c>
      <c r="AC15" s="14">
        <f>SUMIFS(FuelCost_1!V:V,FuelCost_1!$A:$A,$B$10)/1000-SUMIFS(FuelCost_2!V:V,FuelCost_2!$A:$A,$B$10)/1000</f>
        <v>3797.5248750328446</v>
      </c>
      <c r="AD15" s="14">
        <f>SUMIFS(FuelCost_1!W:W,FuelCost_1!$A:$A,$B$10)/1000-SUMIFS(FuelCost_2!W:W,FuelCost_2!$A:$A,$B$10)/1000</f>
        <v>3977.9821839675546</v>
      </c>
    </row>
    <row r="16" spans="1:30">
      <c r="E16" s="43"/>
      <c r="F16" s="42"/>
      <c r="G16" s="42"/>
      <c r="H16" s="7" t="s">
        <v>102</v>
      </c>
      <c r="I16" s="30">
        <f t="shared" si="0"/>
        <v>474.68713523543948</v>
      </c>
      <c r="J16" s="14">
        <f>SUMIFS(VOMCost_1!C:C,VOMCost_1!$A:$A,$B$10)/1000-SUMIFS(VOMCost_2!C:C,VOMCost_2!$A:$A,$B$10)/1000</f>
        <v>2.0127316133766726E-4</v>
      </c>
      <c r="K16" s="14">
        <f>SUMIFS(VOMCost_1!D:D,VOMCost_1!$A:$A,$B$10)/1000-SUMIFS(VOMCost_2!D:D,VOMCost_2!$A:$A,$B$10)/1000</f>
        <v>-0.26980925336249584</v>
      </c>
      <c r="L16" s="14">
        <f>SUMIFS(VOMCost_1!E:E,VOMCost_1!$A:$A,$B$10)/1000-SUMIFS(VOMCost_2!E:E,VOMCost_2!$A:$A,$B$10)/1000</f>
        <v>0.91789084150343569</v>
      </c>
      <c r="M16" s="14">
        <f>SUMIFS(VOMCost_1!F:F,VOMCost_1!$A:$A,$B$10)/1000-SUMIFS(VOMCost_2!F:F,VOMCost_2!$A:$A,$B$10)/1000</f>
        <v>-2.8809398190622915</v>
      </c>
      <c r="N16" s="14">
        <f>SUMIFS(VOMCost_1!G:G,VOMCost_1!$A:$A,$B$10)/1000-SUMIFS(VOMCost_2!G:G,VOMCost_2!$A:$A,$B$10)/1000</f>
        <v>-0.936860316227353</v>
      </c>
      <c r="O16" s="14">
        <f>SUMIFS(VOMCost_1!H:H,VOMCost_1!$A:$A,$B$10)/1000-SUMIFS(VOMCost_2!H:H,VOMCost_2!$A:$A,$B$10)/1000</f>
        <v>-4.834519842586019</v>
      </c>
      <c r="P16" s="14">
        <f>SUMIFS(VOMCost_1!I:I,VOMCost_1!$A:$A,$B$10)/1000-SUMIFS(VOMCost_2!I:I,VOMCost_2!$A:$A,$B$10)/1000</f>
        <v>-3.1644982001490689</v>
      </c>
      <c r="Q16" s="14">
        <f>SUMIFS(VOMCost_1!J:J,VOMCost_1!$A:$A,$B$10)/1000-SUMIFS(VOMCost_2!J:J,VOMCost_2!$A:$A,$B$10)/1000</f>
        <v>-4.3128512054560133</v>
      </c>
      <c r="R16" s="14">
        <f>SUMIFS(VOMCost_1!K:K,VOMCost_1!$A:$A,$B$10)/1000-SUMIFS(VOMCost_2!K:K,VOMCost_2!$A:$A,$B$10)/1000</f>
        <v>-2.6546477837176781</v>
      </c>
      <c r="S16" s="14">
        <f>SUMIFS(VOMCost_1!L:L,VOMCost_1!$A:$A,$B$10)/1000-SUMIFS(VOMCost_2!L:L,VOMCost_2!$A:$A,$B$10)/1000</f>
        <v>-6.732084513314021</v>
      </c>
      <c r="T16" s="14">
        <f>SUMIFS(VOMCost_1!M:M,VOMCost_1!$A:$A,$B$10)/1000-SUMIFS(VOMCost_2!M:M,VOMCost_2!$A:$A,$B$10)/1000</f>
        <v>-5.3487123942057906</v>
      </c>
      <c r="U16" s="14">
        <f>SUMIFS(VOMCost_1!N:N,VOMCost_1!$A:$A,$B$10)/1000-SUMIFS(VOMCost_2!N:N,VOMCost_2!$A:$A,$B$10)/1000</f>
        <v>40.549988906966519</v>
      </c>
      <c r="V16" s="14">
        <f>SUMIFS(VOMCost_1!O:O,VOMCost_1!$A:$A,$B$10)/1000-SUMIFS(VOMCost_2!O:O,VOMCost_2!$A:$A,$B$10)/1000</f>
        <v>42.60201900419213</v>
      </c>
      <c r="W16" s="14">
        <f>SUMIFS(VOMCost_1!P:P,VOMCost_1!$A:$A,$B$10)/1000-SUMIFS(VOMCost_2!P:P,VOMCost_2!$A:$A,$B$10)/1000</f>
        <v>50.04952391388565</v>
      </c>
      <c r="X16" s="14">
        <f>SUMIFS(VOMCost_1!Q:Q,VOMCost_1!$A:$A,$B$10)/1000-SUMIFS(VOMCost_2!Q:Q,VOMCost_2!$A:$A,$B$10)/1000</f>
        <v>131.03888888066899</v>
      </c>
      <c r="Y16" s="14">
        <f>SUMIFS(VOMCost_1!R:R,VOMCost_1!$A:$A,$B$10)/1000-SUMIFS(VOMCost_2!R:R,VOMCost_2!$A:$A,$B$10)/1000</f>
        <v>140.33526924425553</v>
      </c>
      <c r="Z16" s="14">
        <f>SUMIFS(VOMCost_1!S:S,VOMCost_1!$A:$A,$B$10)/1000-SUMIFS(VOMCost_2!S:S,VOMCost_2!$A:$A,$B$10)/1000</f>
        <v>202.59604163579354</v>
      </c>
      <c r="AA16" s="14">
        <f>SUMIFS(VOMCost_1!T:T,VOMCost_1!$A:$A,$B$10)/1000-SUMIFS(VOMCost_2!T:T,VOMCost_2!$A:$A,$B$10)/1000</f>
        <v>195.49436877382027</v>
      </c>
      <c r="AB16" s="14">
        <f>SUMIFS(VOMCost_1!U:U,VOMCost_1!$A:$A,$B$10)/1000-SUMIFS(VOMCost_2!U:U,VOMCost_2!$A:$A,$B$10)/1000</f>
        <v>217.59813752294679</v>
      </c>
      <c r="AC16" s="14">
        <f>SUMIFS(VOMCost_1!V:V,VOMCost_1!$A:$A,$B$10)/1000-SUMIFS(VOMCost_2!V:V,VOMCost_2!$A:$A,$B$10)/1000</f>
        <v>250.47317492001378</v>
      </c>
      <c r="AD16" s="14">
        <f>SUMIFS(VOMCost_1!W:W,VOMCost_1!$A:$A,$B$10)/1000-SUMIFS(VOMCost_2!W:W,VOMCost_2!$A:$A,$B$10)/1000</f>
        <v>259.3433406810002</v>
      </c>
    </row>
    <row r="17" spans="1:60">
      <c r="E17" s="43"/>
      <c r="F17" s="42"/>
      <c r="G17" s="42"/>
      <c r="H17" s="7" t="s">
        <v>103</v>
      </c>
      <c r="I17" s="14">
        <f t="shared" si="0"/>
        <v>-737.85442140903297</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-0.41947499999996629</v>
      </c>
      <c r="S17" s="14">
        <f>SUMIFS(REZTxCost_1!L:L,REZTxCost_1!$A:$A,$B$10)/1000-SUMIFS(REZTxCost_2!L:L,REZTxCost_2!$A:$A,$B$10)/1000</f>
        <v>-0.41947499999996629</v>
      </c>
      <c r="T17" s="14">
        <f>SUMIFS(REZTxCost_1!M:M,REZTxCost_1!$A:$A,$B$10)/1000-SUMIFS(REZTxCost_2!M:M,REZTxCost_2!$A:$A,$B$10)/1000</f>
        <v>-0.41947500000005633</v>
      </c>
      <c r="U17" s="14">
        <f>SUMIFS(REZTxCost_1!N:N,REZTxCost_1!$A:$A,$B$10)/1000-SUMIFS(REZTxCost_2!N:N,REZTxCost_2!$A:$A,$B$10)/1000</f>
        <v>-7.8223786819643975</v>
      </c>
      <c r="V17" s="14">
        <f>SUMIFS(REZTxCost_1!O:O,REZTxCost_1!$A:$A,$B$10)/1000-SUMIFS(REZTxCost_2!O:O,REZTxCost_2!$A:$A,$B$10)/1000</f>
        <v>-9.511478681964574</v>
      </c>
      <c r="W17" s="14">
        <f>SUMIFS(REZTxCost_1!P:P,REZTxCost_1!$A:$A,$B$10)/1000-SUMIFS(REZTxCost_2!P:P,REZTxCost_2!$A:$A,$B$10)/1000</f>
        <v>-15.157625756021611</v>
      </c>
      <c r="X17" s="14">
        <f>SUMIFS(REZTxCost_1!Q:Q,REZTxCost_1!$A:$A,$B$10)/1000-SUMIFS(REZTxCost_2!Q:Q,REZTxCost_2!$A:$A,$B$10)/1000</f>
        <v>-92.441093558543059</v>
      </c>
      <c r="Y17" s="14">
        <f>SUMIFS(REZTxCost_1!R:R,REZTxCost_1!$A:$A,$B$10)/1000-SUMIFS(REZTxCost_2!R:R,REZTxCost_2!$A:$A,$B$10)/1000</f>
        <v>-130.83010809085312</v>
      </c>
      <c r="Z17" s="14">
        <f>SUMIFS(REZTxCost_1!S:S,REZTxCost_1!$A:$A,$B$10)/1000-SUMIFS(REZTxCost_2!S:S,REZTxCost_2!$A:$A,$B$10)/1000</f>
        <v>-356.45128969462274</v>
      </c>
      <c r="AA17" s="14">
        <f>SUMIFS(REZTxCost_1!T:T,REZTxCost_1!$A:$A,$B$10)/1000-SUMIFS(REZTxCost_2!T:T,REZTxCost_2!$A:$A,$B$10)/1000</f>
        <v>-413.14157205792122</v>
      </c>
      <c r="AB17" s="14">
        <f>SUMIFS(REZTxCost_1!U:U,REZTxCost_1!$A:$A,$B$10)/1000-SUMIFS(REZTxCost_2!U:U,REZTxCost_2!$A:$A,$B$10)/1000</f>
        <v>-427.59392278533943</v>
      </c>
      <c r="AC17" s="14">
        <f>SUMIFS(REZTxCost_1!V:V,REZTxCost_1!$A:$A,$B$10)/1000-SUMIFS(REZTxCost_2!V:V,REZTxCost_2!$A:$A,$B$10)/1000</f>
        <v>-473.13035401903556</v>
      </c>
      <c r="AD17" s="14">
        <f>SUMIFS(REZTxCost_1!W:W,REZTxCost_1!$A:$A,$B$10)/1000-SUMIFS(REZTxCost_2!W:W,REZTxCost_2!$A:$A,$B$10)/1000</f>
        <v>-473.13035401903556</v>
      </c>
    </row>
    <row r="18" spans="1:60">
      <c r="E18" s="43"/>
      <c r="F18" s="42"/>
      <c r="G18" s="42"/>
      <c r="H18" s="7" t="s">
        <v>104</v>
      </c>
      <c r="I18" s="30">
        <f t="shared" si="0"/>
        <v>92.122185865128316</v>
      </c>
      <c r="J18" s="14">
        <f>SUMIFS(DSPCost_1!C:C,DSPCost_1!$A:$A,$B$10)/1000-SUMIFS(DSPCost_2!C:C,DSPCost_2!$A:$A,$B$10)/1000</f>
        <v>0</v>
      </c>
      <c r="K18" s="14">
        <f>SUMIFS(DSPCost_1!D:D,DSPCost_1!$A:$A,$B$10)/1000-SUMIFS(DSPCost_2!D:D,DSPCost_2!$A:$A,$B$10)/1000</f>
        <v>1.6298349847249982E-2</v>
      </c>
      <c r="L18" s="14">
        <f>SUMIFS(DSPCost_1!E:E,DSPCost_1!$A:$A,$B$10)/1000-SUMIFS(DSPCost_2!E:E,DSPCost_2!$A:$A,$B$10)/1000</f>
        <v>2.9173376468638565</v>
      </c>
      <c r="M18" s="14">
        <f>SUMIFS(DSPCost_1!F:F,DSPCost_1!$A:$A,$B$10)/1000-SUMIFS(DSPCost_2!F:F,DSPCost_2!$A:$A,$B$10)/1000</f>
        <v>-4.4939577740948025</v>
      </c>
      <c r="N18" s="14">
        <f>SUMIFS(DSPCost_1!G:G,DSPCost_1!$A:$A,$B$10)/1000-SUMIFS(DSPCost_2!G:G,DSPCost_2!$A:$A,$B$10)/1000</f>
        <v>34.577976673444951</v>
      </c>
      <c r="O18" s="14">
        <f>SUMIFS(DSPCost_1!H:H,DSPCost_1!$A:$A,$B$10)/1000-SUMIFS(DSPCost_2!H:H,DSPCost_2!$A:$A,$B$10)/1000</f>
        <v>1.7100553570135699</v>
      </c>
      <c r="P18" s="14">
        <f>SUMIFS(DSPCost_1!I:I,DSPCost_1!$A:$A,$B$10)/1000-SUMIFS(DSPCost_2!I:I,DSPCost_2!$A:$A,$B$10)/1000</f>
        <v>0</v>
      </c>
      <c r="Q18" s="14">
        <f>SUMIFS(DSPCost_1!J:J,DSPCost_1!$A:$A,$B$10)/1000-SUMIFS(DSPCost_2!J:J,DSPCost_2!$A:$A,$B$10)/1000</f>
        <v>0.45067367538371883</v>
      </c>
      <c r="R18" s="14">
        <f>SUMIFS(DSPCost_1!K:K,DSPCost_1!$A:$A,$B$10)/1000-SUMIFS(DSPCost_2!K:K,DSPCost_2!$A:$A,$B$10)/1000</f>
        <v>15.345831321852742</v>
      </c>
      <c r="S18" s="14">
        <f>SUMIFS(DSPCost_1!L:L,DSPCost_1!$A:$A,$B$10)/1000-SUMIFS(DSPCost_2!L:L,DSPCost_2!$A:$A,$B$10)/1000</f>
        <v>0</v>
      </c>
      <c r="T18" s="14">
        <f>SUMIFS(DSPCost_1!M:M,DSPCost_1!$A:$A,$B$10)/1000-SUMIFS(DSPCost_2!M:M,DSPCost_2!$A:$A,$B$10)/1000</f>
        <v>8.7179615041761842</v>
      </c>
      <c r="U18" s="14">
        <f>SUMIFS(DSPCost_1!N:N,DSPCost_1!$A:$A,$B$10)/1000-SUMIFS(DSPCost_2!N:N,DSPCost_2!$A:$A,$B$10)/1000</f>
        <v>22.093285499246079</v>
      </c>
      <c r="V18" s="14">
        <f>SUMIFS(DSPCost_1!O:O,DSPCost_1!$A:$A,$B$10)/1000-SUMIFS(DSPCost_2!O:O,DSPCost_2!$A:$A,$B$10)/1000</f>
        <v>3.7839308007303813</v>
      </c>
      <c r="W18" s="14">
        <f>SUMIFS(DSPCost_1!P:P,DSPCost_1!$A:$A,$B$10)/1000-SUMIFS(DSPCost_2!P:P,DSPCost_2!$A:$A,$B$10)/1000</f>
        <v>-20.831957460777332</v>
      </c>
      <c r="X18" s="14">
        <f>SUMIFS(DSPCost_1!Q:Q,DSPCost_1!$A:$A,$B$10)/1000-SUMIFS(DSPCost_2!Q:Q,DSPCost_2!$A:$A,$B$10)/1000</f>
        <v>6.4008457353078647</v>
      </c>
      <c r="Y18" s="14">
        <f>SUMIFS(DSPCost_1!R:R,DSPCost_1!$A:$A,$B$10)/1000-SUMIFS(DSPCost_2!R:R,DSPCost_2!$A:$A,$B$10)/1000</f>
        <v>27.506401628967446</v>
      </c>
      <c r="Z18" s="14">
        <f>SUMIFS(DSPCost_1!S:S,DSPCost_1!$A:$A,$B$10)/1000-SUMIFS(DSPCost_2!S:S,DSPCost_2!$A:$A,$B$10)/1000</f>
        <v>13.863924587692729</v>
      </c>
      <c r="AA18" s="14">
        <f>SUMIFS(DSPCost_1!T:T,DSPCost_1!$A:$A,$B$10)/1000-SUMIFS(DSPCost_2!T:T,DSPCost_2!$A:$A,$B$10)/1000</f>
        <v>26.696072316415325</v>
      </c>
      <c r="AB18" s="14">
        <f>SUMIFS(DSPCost_1!U:U,DSPCost_1!$A:$A,$B$10)/1000-SUMIFS(DSPCost_2!U:U,DSPCost_2!$A:$A,$B$10)/1000</f>
        <v>58.105654574210163</v>
      </c>
      <c r="AC18" s="14">
        <f>SUMIFS(DSPCost_1!V:V,DSPCost_1!$A:$A,$B$10)/1000-SUMIFS(DSPCost_2!V:V,DSPCost_2!$A:$A,$B$10)/1000</f>
        <v>-22.8218173660972</v>
      </c>
      <c r="AD18" s="14">
        <f>SUMIFS(DSPCost_1!W:W,DSPCost_1!$A:$A,$B$10)/1000-SUMIFS(DSPCost_2!W:W,DSPCost_2!$A:$A,$B$10)/1000</f>
        <v>62.807526128446945</v>
      </c>
    </row>
    <row r="19" spans="1:60">
      <c r="E19" s="43"/>
      <c r="F19" s="42"/>
      <c r="G19" s="42"/>
      <c r="H19" s="7" t="s">
        <v>105</v>
      </c>
      <c r="I19" s="30">
        <f t="shared" si="0"/>
        <v>-8.9544511715478627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106</v>
      </c>
      <c r="I20" s="30">
        <f t="shared" si="0"/>
        <v>-3745.775022943591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-754.96609478858704</v>
      </c>
      <c r="Y20" s="14">
        <f>SUMIFS(ICTxCost_1!R:R,ICTxCost_1!$A:$A,$B$10)/1000-SUMIFS(ICTxCost_2!R:R,ICTxCost_2!$A:$A,$B$10)/1000</f>
        <v>-754.96609478858704</v>
      </c>
      <c r="Z20" s="14">
        <f>SUMIFS(ICTxCost_1!S:S,ICTxCost_1!$A:$A,$B$10)/1000-SUMIFS(ICTxCost_2!S:S,ICTxCost_2!$A:$A,$B$10)/1000</f>
        <v>-754.96609478858704</v>
      </c>
      <c r="AA20" s="14">
        <f>SUMIFS(ICTxCost_1!T:T,ICTxCost_1!$A:$A,$B$10)/1000-SUMIFS(ICTxCost_2!T:T,ICTxCost_2!$A:$A,$B$10)/1000</f>
        <v>-754.96609478858704</v>
      </c>
      <c r="AB20" s="14">
        <f>SUMIFS(ICTxCost_1!U:U,ICTxCost_1!$A:$A,$B$10)/1000-SUMIFS(ICTxCost_2!U:U,ICTxCost_2!$A:$A,$B$10)/1000</f>
        <v>-754.96609478858704</v>
      </c>
      <c r="AC20" s="14">
        <f>SUMIFS(ICTxCost_1!V:V,ICTxCost_1!$A:$A,$B$10)/1000-SUMIFS(ICTxCost_2!V:V,ICTxCost_2!$A:$A,$B$10)/1000</f>
        <v>-754.96609478858704</v>
      </c>
      <c r="AD20" s="14">
        <f>SUMIFS(ICTxCost_1!W:W,ICTxCost_1!$A:$A,$B$10)/1000-SUMIFS(ICTxCost_2!W:W,ICTxCost_2!$A:$A,$B$10)/1000</f>
        <v>-754.96609478858704</v>
      </c>
    </row>
    <row r="21" spans="1:60">
      <c r="G21" s="43"/>
      <c r="H21" s="15" t="s">
        <v>313</v>
      </c>
      <c r="I21" s="16">
        <f t="shared" ref="I21:AD21" si="1">SUM(I13:I20)</f>
        <v>6941.1186818038404</v>
      </c>
      <c r="J21" s="16">
        <f t="shared" si="1"/>
        <v>3.3321761497973057E-4</v>
      </c>
      <c r="K21" s="16">
        <f t="shared" si="1"/>
        <v>0.2102612524335461</v>
      </c>
      <c r="L21" s="16">
        <f t="shared" si="1"/>
        <v>11.346563505414863</v>
      </c>
      <c r="M21" s="16">
        <f t="shared" si="1"/>
        <v>55.0764321291025</v>
      </c>
      <c r="N21" s="16">
        <f t="shared" si="1"/>
        <v>-42.570091981784401</v>
      </c>
      <c r="O21" s="16">
        <f t="shared" si="1"/>
        <v>-60.330171370928269</v>
      </c>
      <c r="P21" s="16">
        <f t="shared" si="1"/>
        <v>-81.125315235234069</v>
      </c>
      <c r="Q21" s="16">
        <f t="shared" si="1"/>
        <v>37.496791889010069</v>
      </c>
      <c r="R21" s="16">
        <f t="shared" si="1"/>
        <v>176.47224962749374</v>
      </c>
      <c r="S21" s="16">
        <f t="shared" si="1"/>
        <v>151.49279601127432</v>
      </c>
      <c r="T21" s="16">
        <f t="shared" si="1"/>
        <v>112.4822662090466</v>
      </c>
      <c r="U21" s="16">
        <f t="shared" si="1"/>
        <v>1125.7773441626518</v>
      </c>
      <c r="V21" s="16">
        <f t="shared" si="1"/>
        <v>1189.5119734507659</v>
      </c>
      <c r="W21" s="16">
        <f t="shared" si="1"/>
        <v>1139.392312959375</v>
      </c>
      <c r="X21" s="16">
        <f t="shared" si="1"/>
        <v>1435.36269242918</v>
      </c>
      <c r="Y21" s="16">
        <f t="shared" si="1"/>
        <v>1788.9903069146992</v>
      </c>
      <c r="Z21" s="16">
        <f t="shared" si="1"/>
        <v>2977.6387124017365</v>
      </c>
      <c r="AA21" s="16">
        <f t="shared" si="1"/>
        <v>2977.5607611619635</v>
      </c>
      <c r="AB21" s="16">
        <f t="shared" si="1"/>
        <v>2592.0216437101935</v>
      </c>
      <c r="AC21" s="16">
        <f t="shared" si="1"/>
        <v>2570.9614296781147</v>
      </c>
      <c r="AD21" s="16">
        <f t="shared" si="1"/>
        <v>2493.6449858807464</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8377.0577692799998</v>
      </c>
      <c r="AA35" s="1">
        <f>SUMIFS(Capacity_1!V:V,Capacity_1!$A:$A,$B$29,Capacity_1!$B:$B,$H35)-SUMIFS(Capacity_2!V:V,Capacity_2!$A:$A,$B$29,Capacity_2!$B:$B,$H35)</f>
        <v>8519.244608519999</v>
      </c>
      <c r="AB35" s="1">
        <f>SUMIFS(Capacity_1!W:W,Capacity_1!$A:$A,$B$29,Capacity_1!$B:$B,$H35)-SUMIFS(Capacity_2!W:W,Capacity_2!$A:$A,$B$29,Capacity_2!$B:$B,$H35)</f>
        <v>8519.244608519999</v>
      </c>
      <c r="AC35" s="1">
        <f>SUMIFS(Capacity_1!X:X,Capacity_1!$A:$A,$B$29,Capacity_1!$B:$B,$H35)-SUMIFS(Capacity_2!X:X,Capacity_2!$A:$A,$B$29,Capacity_2!$B:$B,$H35)</f>
        <v>9495.4313704800006</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562.4729419600003</v>
      </c>
      <c r="Q37" s="1">
        <f>SUMIFS(Capacity_1!L:L,Capacity_1!$A:$A,$B$29,Capacity_1!$B:$B,$H37)-SUMIFS(Capacity_2!L:L,Capacity_2!$A:$A,$B$29,Capacity_2!$B:$B,$H37)</f>
        <v>629.0504844599991</v>
      </c>
      <c r="R37" s="1">
        <f>SUMIFS(Capacity_1!M:M,Capacity_1!$A:$A,$B$29,Capacity_1!$B:$B,$H37)-SUMIFS(Capacity_2!M:M,Capacity_2!$A:$A,$B$29,Capacity_2!$B:$B,$H37)</f>
        <v>795.20517542999914</v>
      </c>
      <c r="S37" s="1">
        <f>SUMIFS(Capacity_1!N:N,Capacity_1!$A:$A,$B$29,Capacity_1!$B:$B,$H37)-SUMIFS(Capacity_2!N:N,Capacity_2!$A:$A,$B$29,Capacity_2!$B:$B,$H37)</f>
        <v>1364.0470477600002</v>
      </c>
      <c r="T37" s="1">
        <f>SUMIFS(Capacity_1!O:O,Capacity_1!$A:$A,$B$29,Capacity_1!$B:$B,$H37)-SUMIFS(Capacity_2!O:O,Capacity_2!$A:$A,$B$29,Capacity_2!$B:$B,$H37)</f>
        <v>1759.4950814699987</v>
      </c>
      <c r="U37" s="1">
        <f>SUMIFS(Capacity_1!P:P,Capacity_1!$A:$A,$B$29,Capacity_1!$B:$B,$H37)-SUMIFS(Capacity_2!P:P,Capacity_2!$A:$A,$B$29,Capacity_2!$B:$B,$H37)</f>
        <v>1734.4739291199994</v>
      </c>
      <c r="V37" s="1">
        <f>SUMIFS(Capacity_1!Q:Q,Capacity_1!$A:$A,$B$29,Capacity_1!$B:$B,$H37)-SUMIFS(Capacity_2!Q:Q,Capacity_2!$A:$A,$B$29,Capacity_2!$B:$B,$H37)</f>
        <v>1145.8593102400009</v>
      </c>
      <c r="W37" s="1">
        <f>SUMIFS(Capacity_1!R:R,Capacity_1!$A:$A,$B$29,Capacity_1!$B:$B,$H37)-SUMIFS(Capacity_2!R:R,Capacity_2!$A:$A,$B$29,Capacity_2!$B:$B,$H37)</f>
        <v>-895.72458360000019</v>
      </c>
      <c r="X37" s="1">
        <f>SUMIFS(Capacity_1!S:S,Capacity_1!$A:$A,$B$29,Capacity_1!$B:$B,$H37)-SUMIFS(Capacity_2!S:S,Capacity_2!$A:$A,$B$29,Capacity_2!$B:$B,$H37)</f>
        <v>-290.46527362000052</v>
      </c>
      <c r="Y37" s="1">
        <f>SUMIFS(Capacity_1!T:T,Capacity_1!$A:$A,$B$29,Capacity_1!$B:$B,$H37)-SUMIFS(Capacity_2!T:T,Capacity_2!$A:$A,$B$29,Capacity_2!$B:$B,$H37)</f>
        <v>-1284.0335221800015</v>
      </c>
      <c r="Z37" s="1">
        <f>SUMIFS(Capacity_1!U:U,Capacity_1!$A:$A,$B$29,Capacity_1!$B:$B,$H37)-SUMIFS(Capacity_2!U:U,Capacity_2!$A:$A,$B$29,Capacity_2!$B:$B,$H37)</f>
        <v>-1224.3612323800007</v>
      </c>
      <c r="AA37" s="1">
        <f>SUMIFS(Capacity_1!V:V,Capacity_1!$A:$A,$B$29,Capacity_1!$B:$B,$H37)-SUMIFS(Capacity_2!V:V,Capacity_2!$A:$A,$B$29,Capacity_2!$B:$B,$H37)</f>
        <v>-1433.7005901899993</v>
      </c>
      <c r="AB37" s="1">
        <f>SUMIFS(Capacity_1!W:W,Capacity_1!$A:$A,$B$29,Capacity_1!$B:$B,$H37)-SUMIFS(Capacity_2!W:W,Capacity_2!$A:$A,$B$29,Capacity_2!$B:$B,$H37)</f>
        <v>-2124.4509017700002</v>
      </c>
      <c r="AC37" s="1">
        <f>SUMIFS(Capacity_1!X:X,Capacity_1!$A:$A,$B$29,Capacity_1!$B:$B,$H37)-SUMIFS(Capacity_2!X:X,Capacity_2!$A:$A,$B$29,Capacity_2!$B:$B,$H37)</f>
        <v>-3228.1125278099989</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v>
      </c>
      <c r="N39" s="1">
        <f>SUMIFS(Capacity_1!I:I,Capacity_1!$A:$A,$B$29,Capacity_1!$B:$B,$H39)-SUMIFS(Capacity_2!I:I,Capacity_2!$A:$A,$B$29,Capacity_2!$B:$B,$H39)</f>
        <v>1</v>
      </c>
      <c r="O39" s="1">
        <f>SUMIFS(Capacity_1!J:J,Capacity_1!$A:$A,$B$29,Capacity_1!$B:$B,$H39)-SUMIFS(Capacity_2!J:J,Capacity_2!$A:$A,$B$29,Capacity_2!$B:$B,$H39)</f>
        <v>64.587153739999849</v>
      </c>
      <c r="P39" s="1">
        <f>SUMIFS(Capacity_1!K:K,Capacity_1!$A:$A,$B$29,Capacity_1!$B:$B,$H39)-SUMIFS(Capacity_2!K:K,Capacity_2!$A:$A,$B$29,Capacity_2!$B:$B,$H39)</f>
        <v>101.01033727000322</v>
      </c>
      <c r="Q39" s="1">
        <f>SUMIFS(Capacity_1!L:L,Capacity_1!$A:$A,$B$29,Capacity_1!$B:$B,$H39)-SUMIFS(Capacity_2!L:L,Capacity_2!$A:$A,$B$29,Capacity_2!$B:$B,$H39)</f>
        <v>-48.049562320000405</v>
      </c>
      <c r="R39" s="1">
        <f>SUMIFS(Capacity_1!M:M,Capacity_1!$A:$A,$B$29,Capacity_1!$B:$B,$H39)-SUMIFS(Capacity_2!M:M,Capacity_2!$A:$A,$B$29,Capacity_2!$B:$B,$H39)</f>
        <v>-48.049562320000405</v>
      </c>
      <c r="S39" s="1">
        <f>SUMIFS(Capacity_1!N:N,Capacity_1!$A:$A,$B$29,Capacity_1!$B:$B,$H39)-SUMIFS(Capacity_2!N:N,Capacity_2!$A:$A,$B$29,Capacity_2!$B:$B,$H39)</f>
        <v>-48.049562320000405</v>
      </c>
      <c r="T39" s="1">
        <f>SUMIFS(Capacity_1!O:O,Capacity_1!$A:$A,$B$29,Capacity_1!$B:$B,$H39)-SUMIFS(Capacity_2!O:O,Capacity_2!$A:$A,$B$29,Capacity_2!$B:$B,$H39)</f>
        <v>-1168.8837160000003</v>
      </c>
      <c r="U39" s="1">
        <f>SUMIFS(Capacity_1!P:P,Capacity_1!$A:$A,$B$29,Capacity_1!$B:$B,$H39)-SUMIFS(Capacity_2!P:P,Capacity_2!$A:$A,$B$29,Capacity_2!$B:$B,$H39)</f>
        <v>-1223.0466880499989</v>
      </c>
      <c r="V39" s="1">
        <f>SUMIFS(Capacity_1!Q:Q,Capacity_1!$A:$A,$B$29,Capacity_1!$B:$B,$H39)-SUMIFS(Capacity_2!Q:Q,Capacity_2!$A:$A,$B$29,Capacity_2!$B:$B,$H39)</f>
        <v>-1411.0698348099995</v>
      </c>
      <c r="W39" s="1">
        <f>SUMIFS(Capacity_1!R:R,Capacity_1!$A:$A,$B$29,Capacity_1!$B:$B,$H39)-SUMIFS(Capacity_2!R:R,Capacity_2!$A:$A,$B$29,Capacity_2!$B:$B,$H39)</f>
        <v>283.37180241999886</v>
      </c>
      <c r="X39" s="1">
        <f>SUMIFS(Capacity_1!S:S,Capacity_1!$A:$A,$B$29,Capacity_1!$B:$B,$H39)-SUMIFS(Capacity_2!S:S,Capacity_2!$A:$A,$B$29,Capacity_2!$B:$B,$H39)</f>
        <v>257.16639562000273</v>
      </c>
      <c r="Y39" s="1">
        <f>SUMIFS(Capacity_1!T:T,Capacity_1!$A:$A,$B$29,Capacity_1!$B:$B,$H39)-SUMIFS(Capacity_2!T:T,Capacity_2!$A:$A,$B$29,Capacity_2!$B:$B,$H39)</f>
        <v>-2530.3251692800004</v>
      </c>
      <c r="Z39" s="1">
        <f>SUMIFS(Capacity_1!U:U,Capacity_1!$A:$A,$B$29,Capacity_1!$B:$B,$H39)-SUMIFS(Capacity_2!U:U,Capacity_2!$A:$A,$B$29,Capacity_2!$B:$B,$H39)</f>
        <v>-2312.4194023300006</v>
      </c>
      <c r="AA39" s="1">
        <f>SUMIFS(Capacity_1!V:V,Capacity_1!$A:$A,$B$29,Capacity_1!$B:$B,$H39)-SUMIFS(Capacity_2!V:V,Capacity_2!$A:$A,$B$29,Capacity_2!$B:$B,$H39)</f>
        <v>-2610.5626518800018</v>
      </c>
      <c r="AB39" s="1">
        <f>SUMIFS(Capacity_1!W:W,Capacity_1!$A:$A,$B$29,Capacity_1!$B:$B,$H39)-SUMIFS(Capacity_2!W:W,Capacity_2!$A:$A,$B$29,Capacity_2!$B:$B,$H39)</f>
        <v>-2142.0788983100028</v>
      </c>
      <c r="AC39" s="1">
        <f>SUMIFS(Capacity_1!X:X,Capacity_1!$A:$A,$B$29,Capacity_1!$B:$B,$H39)-SUMIFS(Capacity_2!X:X,Capacity_2!$A:$A,$B$29,Capacity_2!$B:$B,$H39)</f>
        <v>-2142.0788983100028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63.113541030000306</v>
      </c>
      <c r="P40" s="1">
        <f>SUMIFS(Capacity_1!K:K,Capacity_1!$A:$A,$B$29,Capacity_1!$B:$B,$H40)-SUMIFS(Capacity_2!K:K,Capacity_2!$A:$A,$B$29,Capacity_2!$B:$B,$H40)</f>
        <v>147.39295679000043</v>
      </c>
      <c r="Q40" s="1">
        <f>SUMIFS(Capacity_1!L:L,Capacity_1!$A:$A,$B$29,Capacity_1!$B:$B,$H40)-SUMIFS(Capacity_2!L:L,Capacity_2!$A:$A,$B$29,Capacity_2!$B:$B,$H40)</f>
        <v>445.08196081000006</v>
      </c>
      <c r="R40" s="1">
        <f>SUMIFS(Capacity_1!M:M,Capacity_1!$A:$A,$B$29,Capacity_1!$B:$B,$H40)-SUMIFS(Capacity_2!M:M,Capacity_2!$A:$A,$B$29,Capacity_2!$B:$B,$H40)</f>
        <v>445.08196081000006</v>
      </c>
      <c r="S40" s="1">
        <f>SUMIFS(Capacity_1!N:N,Capacity_1!$A:$A,$B$29,Capacity_1!$B:$B,$H40)-SUMIFS(Capacity_2!N:N,Capacity_2!$A:$A,$B$29,Capacity_2!$B:$B,$H40)</f>
        <v>445.08196081000006</v>
      </c>
      <c r="T40" s="1">
        <f>SUMIFS(Capacity_1!O:O,Capacity_1!$A:$A,$B$29,Capacity_1!$B:$B,$H40)-SUMIFS(Capacity_2!O:O,Capacity_2!$A:$A,$B$29,Capacity_2!$B:$B,$H40)</f>
        <v>-1455.782339379999</v>
      </c>
      <c r="U40" s="1">
        <f>SUMIFS(Capacity_1!P:P,Capacity_1!$A:$A,$B$29,Capacity_1!$B:$B,$H40)-SUMIFS(Capacity_2!P:P,Capacity_2!$A:$A,$B$29,Capacity_2!$B:$B,$H40)</f>
        <v>-1374.9647445600003</v>
      </c>
      <c r="V40" s="1">
        <f>SUMIFS(Capacity_1!Q:Q,Capacity_1!$A:$A,$B$29,Capacity_1!$B:$B,$H40)-SUMIFS(Capacity_2!Q:Q,Capacity_2!$A:$A,$B$29,Capacity_2!$B:$B,$H40)</f>
        <v>-1374.9647445600003</v>
      </c>
      <c r="W40" s="1">
        <f>SUMIFS(Capacity_1!R:R,Capacity_1!$A:$A,$B$29,Capacity_1!$B:$B,$H40)-SUMIFS(Capacity_2!R:R,Capacity_2!$A:$A,$B$29,Capacity_2!$B:$B,$H40)</f>
        <v>-5758.6100231700002</v>
      </c>
      <c r="X40" s="1">
        <f>SUMIFS(Capacity_1!S:S,Capacity_1!$A:$A,$B$29,Capacity_1!$B:$B,$H40)-SUMIFS(Capacity_2!S:S,Capacity_2!$A:$A,$B$29,Capacity_2!$B:$B,$H40)</f>
        <v>-6029.9613884099999</v>
      </c>
      <c r="Y40" s="1">
        <f>SUMIFS(Capacity_1!T:T,Capacity_1!$A:$A,$B$29,Capacity_1!$B:$B,$H40)-SUMIFS(Capacity_2!T:T,Capacity_2!$A:$A,$B$29,Capacity_2!$B:$B,$H40)</f>
        <v>-6332.9505055099999</v>
      </c>
      <c r="Z40" s="1">
        <f>SUMIFS(Capacity_1!U:U,Capacity_1!$A:$A,$B$29,Capacity_1!$B:$B,$H40)-SUMIFS(Capacity_2!U:U,Capacity_2!$A:$A,$B$29,Capacity_2!$B:$B,$H40)</f>
        <v>-6182.6505055099969</v>
      </c>
      <c r="AA40" s="1">
        <f>SUMIFS(Capacity_1!V:V,Capacity_1!$A:$A,$B$29,Capacity_1!$B:$B,$H40)-SUMIFS(Capacity_2!V:V,Capacity_2!$A:$A,$B$29,Capacity_2!$B:$B,$H40)</f>
        <v>-6182.6505055099969</v>
      </c>
      <c r="AB40" s="1">
        <f>SUMIFS(Capacity_1!W:W,Capacity_1!$A:$A,$B$29,Capacity_1!$B:$B,$H40)-SUMIFS(Capacity_2!W:W,Capacity_2!$A:$A,$B$29,Capacity_2!$B:$B,$H40)</f>
        <v>-8543.4853241399996</v>
      </c>
      <c r="AC40" s="1">
        <f>SUMIFS(Capacity_1!X:X,Capacity_1!$A:$A,$B$29,Capacity_1!$B:$B,$H40)-SUMIFS(Capacity_2!X:X,Capacity_2!$A:$A,$B$29,Capacity_2!$B:$B,$H40)</f>
        <v>-8543.4853241399996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2">SUM(J32:J37,J44)</f>
        <v>0</v>
      </c>
      <c r="K42" s="1">
        <f t="shared" si="2"/>
        <v>23.550637319999623</v>
      </c>
      <c r="L42" s="1">
        <f t="shared" si="2"/>
        <v>523.6085696400005</v>
      </c>
      <c r="M42" s="1">
        <f t="shared" si="2"/>
        <v>523.6085696400005</v>
      </c>
      <c r="N42" s="1">
        <f t="shared" si="2"/>
        <v>523.6085696400005</v>
      </c>
      <c r="O42" s="1">
        <f t="shared" si="2"/>
        <v>523.6085696400005</v>
      </c>
      <c r="P42" s="1">
        <f t="shared" si="2"/>
        <v>1086.0815116000008</v>
      </c>
      <c r="Q42" s="1">
        <f t="shared" si="2"/>
        <v>2292.322933970001</v>
      </c>
      <c r="R42" s="1">
        <f t="shared" si="2"/>
        <v>2458.477624950001</v>
      </c>
      <c r="S42" s="1">
        <f t="shared" si="2"/>
        <v>2637.319497280002</v>
      </c>
      <c r="T42" s="1">
        <f t="shared" si="2"/>
        <v>5022.8387300699987</v>
      </c>
      <c r="U42" s="1">
        <f t="shared" si="2"/>
        <v>4997.8175777199976</v>
      </c>
      <c r="V42" s="1">
        <f t="shared" si="2"/>
        <v>4758.6715543599994</v>
      </c>
      <c r="W42" s="1">
        <f t="shared" si="2"/>
        <v>4102.9633320599996</v>
      </c>
      <c r="X42" s="1">
        <f t="shared" si="2"/>
        <v>5452.9797171799992</v>
      </c>
      <c r="Y42" s="1">
        <f t="shared" si="2"/>
        <v>6224.3527964999985</v>
      </c>
      <c r="Z42" s="1">
        <f t="shared" si="2"/>
        <v>6762.696536899999</v>
      </c>
      <c r="AA42" s="1">
        <f t="shared" si="2"/>
        <v>6695.5440183299997</v>
      </c>
      <c r="AB42" s="1">
        <f t="shared" si="2"/>
        <v>6004.7937067499988</v>
      </c>
      <c r="AC42" s="1">
        <f t="shared" si="2"/>
        <v>5877.3188426700017</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4.5407796278595924E-7</v>
      </c>
      <c r="J50" s="1">
        <f>SUMIFS(Generation_1!D:D,Generation_1!$A:$A,$B$47,Generation_1!$B:$B,$H50)-SUMIFS(Generation_2!D:D,Generation_2!$A:$A,$B$47,Generation_2!$B:$B,$H50)</f>
        <v>564.3807854589395</v>
      </c>
      <c r="K50" s="1">
        <f>SUMIFS(Generation_1!E:E,Generation_1!$A:$A,$B$47,Generation_1!$B:$B,$H50)-SUMIFS(Generation_2!E:E,Generation_2!$A:$A,$B$47,Generation_2!$B:$B,$H50)</f>
        <v>731.37372390410746</v>
      </c>
      <c r="L50" s="1">
        <f>SUMIFS(Generation_1!F:F,Generation_1!$A:$A,$B$47,Generation_1!$B:$B,$H50)-SUMIFS(Generation_2!F:F,Generation_2!$A:$A,$B$47,Generation_2!$B:$B,$H50)</f>
        <v>2648.0923611548933</v>
      </c>
      <c r="M50" s="1">
        <f>SUMIFS(Generation_1!G:G,Generation_1!$A:$A,$B$47,Generation_1!$B:$B,$H50)-SUMIFS(Generation_2!G:G,Generation_2!$A:$A,$B$47,Generation_2!$B:$B,$H50)</f>
        <v>3463.3511279756931</v>
      </c>
      <c r="N50" s="1">
        <f>SUMIFS(Generation_1!H:H,Generation_1!$A:$A,$B$47,Generation_1!$B:$B,$H50)-SUMIFS(Generation_2!H:H,Generation_2!$A:$A,$B$47,Generation_2!$B:$B,$H50)</f>
        <v>4014.2450277341413</v>
      </c>
      <c r="O50" s="1">
        <f>SUMIFS(Generation_1!I:I,Generation_1!$A:$A,$B$47,Generation_1!$B:$B,$H50)-SUMIFS(Generation_2!I:I,Generation_2!$A:$A,$B$47,Generation_2!$B:$B,$H50)</f>
        <v>2022.705039679</v>
      </c>
      <c r="P50" s="1">
        <f>SUMIFS(Generation_1!J:J,Generation_1!$A:$A,$B$47,Generation_1!$B:$B,$H50)-SUMIFS(Generation_2!J:J,Generation_2!$A:$A,$B$47,Generation_2!$B:$B,$H50)</f>
        <v>3732.501963262519</v>
      </c>
      <c r="Q50" s="1">
        <f>SUMIFS(Generation_1!K:K,Generation_1!$A:$A,$B$47,Generation_1!$B:$B,$H50)-SUMIFS(Generation_2!K:K,Generation_2!$A:$A,$B$47,Generation_2!$B:$B,$H50)</f>
        <v>2284.959934536193</v>
      </c>
      <c r="R50" s="1">
        <f>SUMIFS(Generation_1!L:L,Generation_1!$A:$A,$B$47,Generation_1!$B:$B,$H50)-SUMIFS(Generation_2!L:L,Generation_2!$A:$A,$B$47,Generation_2!$B:$B,$H50)</f>
        <v>611.67166162627109</v>
      </c>
      <c r="S50" s="1">
        <f>SUMIFS(Generation_1!M:M,Generation_1!$A:$A,$B$47,Generation_1!$B:$B,$H50)-SUMIFS(Generation_2!M:M,Generation_2!$A:$A,$B$47,Generation_2!$B:$B,$H50)</f>
        <v>2018.5703150121844</v>
      </c>
      <c r="T50" s="1">
        <f>SUMIFS(Generation_1!N:N,Generation_1!$A:$A,$B$47,Generation_1!$B:$B,$H50)-SUMIFS(Generation_2!N:N,Generation_2!$A:$A,$B$47,Generation_2!$B:$B,$H50)</f>
        <v>-2048.1648545910139</v>
      </c>
      <c r="U50" s="1">
        <f>SUMIFS(Generation_1!O:O,Generation_1!$A:$A,$B$47,Generation_1!$B:$B,$H50)-SUMIFS(Generation_2!O:O,Generation_2!$A:$A,$B$47,Generation_2!$B:$B,$H50)</f>
        <v>-2243.0525256099208</v>
      </c>
      <c r="V50" s="1">
        <f>SUMIFS(Generation_1!P:P,Generation_1!$A:$A,$B$47,Generation_1!$B:$B,$H50)-SUMIFS(Generation_2!P:P,Generation_2!$A:$A,$B$47,Generation_2!$B:$B,$H50)</f>
        <v>-1112.5573283976555</v>
      </c>
      <c r="W50" s="1">
        <f>SUMIFS(Generation_1!Q:Q,Generation_1!$A:$A,$B$47,Generation_1!$B:$B,$H50)-SUMIFS(Generation_2!Q:Q,Generation_2!$A:$A,$B$47,Generation_2!$B:$B,$H50)</f>
        <v>1529.2190003848082</v>
      </c>
      <c r="X50" s="1">
        <f>SUMIFS(Generation_1!R:R,Generation_1!$A:$A,$B$47,Generation_1!$B:$B,$H50)-SUMIFS(Generation_2!R:R,Generation_2!$A:$A,$B$47,Generation_2!$B:$B,$H50)</f>
        <v>1063.9145036189875</v>
      </c>
      <c r="Y50" s="1">
        <f>SUMIFS(Generation_1!S:S,Generation_1!$A:$A,$B$47,Generation_1!$B:$B,$H50)-SUMIFS(Generation_2!S:S,Generation_2!$A:$A,$B$47,Generation_2!$B:$B,$H50)</f>
        <v>3330.1152800897617</v>
      </c>
      <c r="Z50" s="1">
        <f>SUMIFS(Generation_1!T:T,Generation_1!$A:$A,$B$47,Generation_1!$B:$B,$H50)-SUMIFS(Generation_2!T:T,Generation_2!$A:$A,$B$47,Generation_2!$B:$B,$H50)</f>
        <v>3472.7533156737627</v>
      </c>
      <c r="AA50" s="1">
        <f>SUMIFS(Generation_1!U:U,Generation_1!$A:$A,$B$47,Generation_1!$B:$B,$H50)-SUMIFS(Generation_2!U:U,Generation_2!$A:$A,$B$47,Generation_2!$B:$B,$H50)</f>
        <v>2606.2231452271662</v>
      </c>
      <c r="AB50" s="1">
        <f>SUMIFS(Generation_1!V:V,Generation_1!$A:$A,$B$47,Generation_1!$B:$B,$H50)-SUMIFS(Generation_2!V:V,Generation_2!$A:$A,$B$47,Generation_2!$B:$B,$H50)</f>
        <v>3843.9947819221343</v>
      </c>
      <c r="AC50" s="1">
        <f>SUMIFS(Generation_1!W:W,Generation_1!$A:$A,$B$47,Generation_1!$B:$B,$H50)-SUMIFS(Generation_2!W:W,Generation_2!$A:$A,$B$47,Generation_2!$B:$B,$H50)</f>
        <v>3982.2685602358106</v>
      </c>
      <c r="AD50" s="64"/>
    </row>
    <row r="51" spans="8:62">
      <c r="H51" s="7" t="s">
        <v>112</v>
      </c>
      <c r="I51" s="1">
        <f>SUMIFS(Generation_1!C:C,Generation_1!$A:$A,$B$47,Generation_1!$B:$B,$H51)-SUMIFS(Generation_2!C:C,Generation_2!$A:$A,$B$47,Generation_2!$B:$B,$H51)</f>
        <v>4.7025326952280011E-2</v>
      </c>
      <c r="J51" s="1">
        <f>SUMIFS(Generation_1!D:D,Generation_1!$A:$A,$B$47,Generation_1!$B:$B,$H51)-SUMIFS(Generation_2!D:D,Generation_2!$A:$A,$B$47,Generation_2!$B:$B,$H51)</f>
        <v>-468.07596199971886</v>
      </c>
      <c r="K51" s="1">
        <f>SUMIFS(Generation_1!E:E,Generation_1!$A:$A,$B$47,Generation_1!$B:$B,$H51)-SUMIFS(Generation_2!E:E,Generation_2!$A:$A,$B$47,Generation_2!$B:$B,$H51)</f>
        <v>-517.99811625478105</v>
      </c>
      <c r="L51" s="1">
        <f>SUMIFS(Generation_1!F:F,Generation_1!$A:$A,$B$47,Generation_1!$B:$B,$H51)-SUMIFS(Generation_2!F:F,Generation_2!$A:$A,$B$47,Generation_2!$B:$B,$H51)</f>
        <v>-2805.4949121485479</v>
      </c>
      <c r="M51" s="1">
        <f>SUMIFS(Generation_1!G:G,Generation_1!$A:$A,$B$47,Generation_1!$B:$B,$H51)-SUMIFS(Generation_2!G:G,Generation_2!$A:$A,$B$47,Generation_2!$B:$B,$H51)</f>
        <v>-3500.9570636538556</v>
      </c>
      <c r="N51" s="1">
        <f>SUMIFS(Generation_1!H:H,Generation_1!$A:$A,$B$47,Generation_1!$B:$B,$H51)-SUMIFS(Generation_2!H:H,Generation_2!$A:$A,$B$47,Generation_2!$B:$B,$H51)</f>
        <v>-3801.6304961200731</v>
      </c>
      <c r="O51" s="1">
        <f>SUMIFS(Generation_1!I:I,Generation_1!$A:$A,$B$47,Generation_1!$B:$B,$H51)-SUMIFS(Generation_2!I:I,Generation_2!$A:$A,$B$47,Generation_2!$B:$B,$H51)</f>
        <v>-2212.6173392737473</v>
      </c>
      <c r="P51" s="1">
        <f>SUMIFS(Generation_1!J:J,Generation_1!$A:$A,$B$47,Generation_1!$B:$B,$H51)-SUMIFS(Generation_2!J:J,Generation_2!$A:$A,$B$47,Generation_2!$B:$B,$H51)</f>
        <v>-4717.6250821278009</v>
      </c>
      <c r="Q51" s="1">
        <f>SUMIFS(Generation_1!K:K,Generation_1!$A:$A,$B$47,Generation_1!$B:$B,$H51)-SUMIFS(Generation_2!K:K,Generation_2!$A:$A,$B$47,Generation_2!$B:$B,$H51)</f>
        <v>-2821.5448747616065</v>
      </c>
      <c r="R51" s="1">
        <f>SUMIFS(Generation_1!L:L,Generation_1!$A:$A,$B$47,Generation_1!$B:$B,$H51)-SUMIFS(Generation_2!L:L,Generation_2!$A:$A,$B$47,Generation_2!$B:$B,$H51)</f>
        <v>-1853.0373652121052</v>
      </c>
      <c r="S51" s="1">
        <f>SUMIFS(Generation_1!M:M,Generation_1!$A:$A,$B$47,Generation_1!$B:$B,$H51)-SUMIFS(Generation_2!M:M,Generation_2!$A:$A,$B$47,Generation_2!$B:$B,$H51)</f>
        <v>-2531.7473955544265</v>
      </c>
      <c r="T51" s="1">
        <f>SUMIFS(Generation_1!N:N,Generation_1!$A:$A,$B$47,Generation_1!$B:$B,$H51)-SUMIFS(Generation_2!N:N,Generation_2!$A:$A,$B$47,Generation_2!$B:$B,$H51)</f>
        <v>-394.71975586324697</v>
      </c>
      <c r="U51" s="1">
        <f>SUMIFS(Generation_1!O:O,Generation_1!$A:$A,$B$47,Generation_1!$B:$B,$H51)-SUMIFS(Generation_2!O:O,Generation_2!$A:$A,$B$47,Generation_2!$B:$B,$H51)</f>
        <v>-917.83944369784149</v>
      </c>
      <c r="V51" s="1">
        <f>SUMIFS(Generation_1!P:P,Generation_1!$A:$A,$B$47,Generation_1!$B:$B,$H51)-SUMIFS(Generation_2!P:P,Generation_2!$A:$A,$B$47,Generation_2!$B:$B,$H51)</f>
        <v>-1595.2042207851046</v>
      </c>
      <c r="W51" s="1">
        <f>SUMIFS(Generation_1!Q:Q,Generation_1!$A:$A,$B$47,Generation_1!$B:$B,$H51)-SUMIFS(Generation_2!Q:Q,Generation_2!$A:$A,$B$47,Generation_2!$B:$B,$H51)</f>
        <v>-911.36956279661899</v>
      </c>
      <c r="X51" s="1">
        <f>SUMIFS(Generation_1!R:R,Generation_1!$A:$A,$B$47,Generation_1!$B:$B,$H51)-SUMIFS(Generation_2!R:R,Generation_2!$A:$A,$B$47,Generation_2!$B:$B,$H51)</f>
        <v>-1139.910716069935</v>
      </c>
      <c r="Y51" s="1">
        <f>SUMIFS(Generation_1!S:S,Generation_1!$A:$A,$B$47,Generation_1!$B:$B,$H51)-SUMIFS(Generation_2!S:S,Generation_2!$A:$A,$B$47,Generation_2!$B:$B,$H51)</f>
        <v>-71.476051125853701</v>
      </c>
      <c r="Z51" s="1">
        <f>SUMIFS(Generation_1!T:T,Generation_1!$A:$A,$B$47,Generation_1!$B:$B,$H51)-SUMIFS(Generation_2!T:T,Generation_2!$A:$A,$B$47,Generation_2!$B:$B,$H51)</f>
        <v>-2330.6979108404084</v>
      </c>
      <c r="AA51" s="1">
        <f>SUMIFS(Generation_1!U:U,Generation_1!$A:$A,$B$47,Generation_1!$B:$B,$H51)-SUMIFS(Generation_2!U:U,Generation_2!$A:$A,$B$47,Generation_2!$B:$B,$H51)</f>
        <v>-1007.1763549573625</v>
      </c>
      <c r="AB51" s="1">
        <f>SUMIFS(Generation_1!V:V,Generation_1!$A:$A,$B$47,Generation_1!$B:$B,$H51)-SUMIFS(Generation_2!V:V,Generation_2!$A:$A,$B$47,Generation_2!$B:$B,$H51)</f>
        <v>-267.5003789534203</v>
      </c>
      <c r="AC51" s="1">
        <f>SUMIFS(Generation_1!W:W,Generation_1!$A:$A,$B$47,Generation_1!$B:$B,$H51)-SUMIFS(Generation_2!W:W,Generation_2!$A:$A,$B$47,Generation_2!$B:$B,$H51)</f>
        <v>-1840.0658557944662</v>
      </c>
      <c r="AD51" s="64"/>
    </row>
    <row r="52" spans="8:62">
      <c r="H52" s="7" t="s">
        <v>113</v>
      </c>
      <c r="I52" s="1">
        <f>SUMIFS(Generation_1!C:C,Generation_1!$A:$A,$B$47,Generation_1!$B:$B,$H52)-SUMIFS(Generation_2!C:C,Generation_2!$A:$A,$B$47,Generation_2!$B:$B,$H52)</f>
        <v>3.9376573113258928E-8</v>
      </c>
      <c r="J52" s="1">
        <f>SUMIFS(Generation_1!D:D,Generation_1!$A:$A,$B$47,Generation_1!$B:$B,$H52)-SUMIFS(Generation_2!D:D,Generation_2!$A:$A,$B$47,Generation_2!$B:$B,$H52)</f>
        <v>-0.15177316858262202</v>
      </c>
      <c r="K52" s="1">
        <f>SUMIFS(Generation_1!E:E,Generation_1!$A:$A,$B$47,Generation_1!$B:$B,$H52)-SUMIFS(Generation_2!E:E,Generation_2!$A:$A,$B$47,Generation_2!$B:$B,$H52)</f>
        <v>-0.2126103622208575</v>
      </c>
      <c r="L52" s="1">
        <f>SUMIFS(Generation_1!F:F,Generation_1!$A:$A,$B$47,Generation_1!$B:$B,$H52)-SUMIFS(Generation_2!F:F,Generation_2!$A:$A,$B$47,Generation_2!$B:$B,$H52)</f>
        <v>818.43983100998184</v>
      </c>
      <c r="M52" s="1">
        <f>SUMIFS(Generation_1!G:G,Generation_1!$A:$A,$B$47,Generation_1!$B:$B,$H52)-SUMIFS(Generation_2!G:G,Generation_2!$A:$A,$B$47,Generation_2!$B:$B,$H52)</f>
        <v>649.29922696364156</v>
      </c>
      <c r="N52" s="1">
        <f>SUMIFS(Generation_1!H:H,Generation_1!$A:$A,$B$47,Generation_1!$B:$B,$H52)-SUMIFS(Generation_2!H:H,Generation_2!$A:$A,$B$47,Generation_2!$B:$B,$H52)</f>
        <v>617.85684523048758</v>
      </c>
      <c r="O52" s="1">
        <f>SUMIFS(Generation_1!I:I,Generation_1!$A:$A,$B$47,Generation_1!$B:$B,$H52)-SUMIFS(Generation_2!I:I,Generation_2!$A:$A,$B$47,Generation_2!$B:$B,$H52)</f>
        <v>732.78589392236245</v>
      </c>
      <c r="P52" s="1">
        <f>SUMIFS(Generation_1!J:J,Generation_1!$A:$A,$B$47,Generation_1!$B:$B,$H52)-SUMIFS(Generation_2!J:J,Generation_2!$A:$A,$B$47,Generation_2!$B:$B,$H52)</f>
        <v>771.33256031256906</v>
      </c>
      <c r="Q52" s="1">
        <f>SUMIFS(Generation_1!K:K,Generation_1!$A:$A,$B$47,Generation_1!$B:$B,$H52)-SUMIFS(Generation_2!K:K,Generation_2!$A:$A,$B$47,Generation_2!$B:$B,$H52)</f>
        <v>706.94515353465613</v>
      </c>
      <c r="R52" s="1">
        <f>SUMIFS(Generation_1!L:L,Generation_1!$A:$A,$B$47,Generation_1!$B:$B,$H52)-SUMIFS(Generation_2!L:L,Generation_2!$A:$A,$B$47,Generation_2!$B:$B,$H52)</f>
        <v>767.85853592123522</v>
      </c>
      <c r="S52" s="1">
        <f>SUMIFS(Generation_1!M:M,Generation_1!$A:$A,$B$47,Generation_1!$B:$B,$H52)-SUMIFS(Generation_2!M:M,Generation_2!$A:$A,$B$47,Generation_2!$B:$B,$H52)</f>
        <v>630.46117948219239</v>
      </c>
      <c r="T52" s="1">
        <f>SUMIFS(Generation_1!N:N,Generation_1!$A:$A,$B$47,Generation_1!$B:$B,$H52)-SUMIFS(Generation_2!N:N,Generation_2!$A:$A,$B$47,Generation_2!$B:$B,$H52)</f>
        <v>5002.2039183952365</v>
      </c>
      <c r="U52" s="1">
        <f>SUMIFS(Generation_1!O:O,Generation_1!$A:$A,$B$47,Generation_1!$B:$B,$H52)-SUMIFS(Generation_2!O:O,Generation_2!$A:$A,$B$47,Generation_2!$B:$B,$H52)</f>
        <v>5730.9513967273515</v>
      </c>
      <c r="V52" s="1">
        <f>SUMIFS(Generation_1!P:P,Generation_1!$A:$A,$B$47,Generation_1!$B:$B,$H52)-SUMIFS(Generation_2!P:P,Generation_2!$A:$A,$B$47,Generation_2!$B:$B,$H52)</f>
        <v>6339.4536416836145</v>
      </c>
      <c r="W52" s="1">
        <f>SUMIFS(Generation_1!Q:Q,Generation_1!$A:$A,$B$47,Generation_1!$B:$B,$H52)-SUMIFS(Generation_2!Q:Q,Generation_2!$A:$A,$B$47,Generation_2!$B:$B,$H52)</f>
        <v>5034.758587659634</v>
      </c>
      <c r="X52" s="1">
        <f>SUMIFS(Generation_1!R:R,Generation_1!$A:$A,$B$47,Generation_1!$B:$B,$H52)-SUMIFS(Generation_2!R:R,Generation_2!$A:$A,$B$47,Generation_2!$B:$B,$H52)</f>
        <v>6013.8579774557538</v>
      </c>
      <c r="Y52" s="1">
        <f>SUMIFS(Generation_1!S:S,Generation_1!$A:$A,$B$47,Generation_1!$B:$B,$H52)-SUMIFS(Generation_2!S:S,Generation_2!$A:$A,$B$47,Generation_2!$B:$B,$H52)</f>
        <v>5979.7409279112499</v>
      </c>
      <c r="Z52" s="1">
        <f>SUMIFS(Generation_1!T:T,Generation_1!$A:$A,$B$47,Generation_1!$B:$B,$H52)-SUMIFS(Generation_2!T:T,Generation_2!$A:$A,$B$47,Generation_2!$B:$B,$H52)</f>
        <v>8167.3849172080154</v>
      </c>
      <c r="AA52" s="1">
        <f>SUMIFS(Generation_1!U:U,Generation_1!$A:$A,$B$47,Generation_1!$B:$B,$H52)-SUMIFS(Generation_2!U:U,Generation_2!$A:$A,$B$47,Generation_2!$B:$B,$H52)</f>
        <v>7349.2587487754354</v>
      </c>
      <c r="AB52" s="1">
        <f>SUMIFS(Generation_1!V:V,Generation_1!$A:$A,$B$47,Generation_1!$B:$B,$H52)-SUMIFS(Generation_2!V:V,Generation_2!$A:$A,$B$47,Generation_2!$B:$B,$H52)</f>
        <v>5548.5940923360868</v>
      </c>
      <c r="AC52" s="1">
        <f>SUMIFS(Generation_1!W:W,Generation_1!$A:$A,$B$47,Generation_1!$B:$B,$H52)-SUMIFS(Generation_2!W:W,Generation_2!$A:$A,$B$47,Generation_2!$B:$B,$H52)</f>
        <v>7352.83514158244</v>
      </c>
      <c r="AD52" s="64"/>
    </row>
    <row r="53" spans="8:62">
      <c r="H53" s="7" t="s">
        <v>114</v>
      </c>
      <c r="I53" s="1">
        <f>SUMIFS(Generation_1!C:C,Generation_1!$A:$A,$B$47,Generation_1!$B:$B,$H53)-SUMIFS(Generation_2!C:C,Generation_2!$A:$A,$B$47,Generation_2!$B:$B,$H53)</f>
        <v>7.6318755759530177E-8</v>
      </c>
      <c r="J53" s="1">
        <f>SUMIFS(Generation_1!D:D,Generation_1!$A:$A,$B$47,Generation_1!$B:$B,$H53)-SUMIFS(Generation_2!D:D,Generation_2!$A:$A,$B$47,Generation_2!$B:$B,$H53)</f>
        <v>2.0406095659595849</v>
      </c>
      <c r="K53" s="1">
        <f>SUMIFS(Generation_1!E:E,Generation_1!$A:$A,$B$47,Generation_1!$B:$B,$H53)-SUMIFS(Generation_2!E:E,Generation_2!$A:$A,$B$47,Generation_2!$B:$B,$H53)</f>
        <v>3.4043974112608737</v>
      </c>
      <c r="L53" s="1">
        <f>SUMIFS(Generation_1!F:F,Generation_1!$A:$A,$B$47,Generation_1!$B:$B,$H53)-SUMIFS(Generation_2!F:F,Generation_2!$A:$A,$B$47,Generation_2!$B:$B,$H53)</f>
        <v>103.2023810485168</v>
      </c>
      <c r="M53" s="1">
        <f>SUMIFS(Generation_1!G:G,Generation_1!$A:$A,$B$47,Generation_1!$B:$B,$H53)-SUMIFS(Generation_2!G:G,Generation_2!$A:$A,$B$47,Generation_2!$B:$B,$H53)</f>
        <v>126.70239942305625</v>
      </c>
      <c r="N53" s="1">
        <f>SUMIFS(Generation_1!H:H,Generation_1!$A:$A,$B$47,Generation_1!$B:$B,$H53)-SUMIFS(Generation_2!H:H,Generation_2!$A:$A,$B$47,Generation_2!$B:$B,$H53)</f>
        <v>100.8526538499215</v>
      </c>
      <c r="O53" s="1">
        <f>SUMIFS(Generation_1!I:I,Generation_1!$A:$A,$B$47,Generation_1!$B:$B,$H53)-SUMIFS(Generation_2!I:I,Generation_2!$A:$A,$B$47,Generation_2!$B:$B,$H53)</f>
        <v>132.28464694279481</v>
      </c>
      <c r="P53" s="1">
        <f>SUMIFS(Generation_1!J:J,Generation_1!$A:$A,$B$47,Generation_1!$B:$B,$H53)-SUMIFS(Generation_2!J:J,Generation_2!$A:$A,$B$47,Generation_2!$B:$B,$H53)</f>
        <v>129.41706398417969</v>
      </c>
      <c r="Q53" s="1">
        <f>SUMIFS(Generation_1!K:K,Generation_1!$A:$A,$B$47,Generation_1!$B:$B,$H53)-SUMIFS(Generation_2!K:K,Generation_2!$A:$A,$B$47,Generation_2!$B:$B,$H53)</f>
        <v>177.85251456060325</v>
      </c>
      <c r="R53" s="1">
        <f>SUMIFS(Generation_1!L:L,Generation_1!$A:$A,$B$47,Generation_1!$B:$B,$H53)-SUMIFS(Generation_2!L:L,Generation_2!$A:$A,$B$47,Generation_2!$B:$B,$H53)</f>
        <v>177.0261539162878</v>
      </c>
      <c r="S53" s="1">
        <f>SUMIFS(Generation_1!M:M,Generation_1!$A:$A,$B$47,Generation_1!$B:$B,$H53)-SUMIFS(Generation_2!M:M,Generation_2!$A:$A,$B$47,Generation_2!$B:$B,$H53)</f>
        <v>131.5334892385396</v>
      </c>
      <c r="T53" s="1">
        <f>SUMIFS(Generation_1!N:N,Generation_1!$A:$A,$B$47,Generation_1!$B:$B,$H53)-SUMIFS(Generation_2!N:N,Generation_2!$A:$A,$B$47,Generation_2!$B:$B,$H53)</f>
        <v>6036.9276433830637</v>
      </c>
      <c r="U53" s="1">
        <f>SUMIFS(Generation_1!O:O,Generation_1!$A:$A,$B$47,Generation_1!$B:$B,$H53)-SUMIFS(Generation_2!O:O,Generation_2!$A:$A,$B$47,Generation_2!$B:$B,$H53)</f>
        <v>6323.2459771633885</v>
      </c>
      <c r="V53" s="1">
        <f>SUMIFS(Generation_1!P:P,Generation_1!$A:$A,$B$47,Generation_1!$B:$B,$H53)-SUMIFS(Generation_2!P:P,Generation_2!$A:$A,$B$47,Generation_2!$B:$B,$H53)</f>
        <v>6059.6796571283903</v>
      </c>
      <c r="W53" s="1">
        <f>SUMIFS(Generation_1!Q:Q,Generation_1!$A:$A,$B$47,Generation_1!$B:$B,$H53)-SUMIFS(Generation_2!Q:Q,Generation_2!$A:$A,$B$47,Generation_2!$B:$B,$H53)</f>
        <v>9195.9967036501184</v>
      </c>
      <c r="X53" s="1">
        <f>SUMIFS(Generation_1!R:R,Generation_1!$A:$A,$B$47,Generation_1!$B:$B,$H53)-SUMIFS(Generation_2!R:R,Generation_2!$A:$A,$B$47,Generation_2!$B:$B,$H53)</f>
        <v>9977.2303735781079</v>
      </c>
      <c r="Y53" s="1">
        <f>SUMIFS(Generation_1!S:S,Generation_1!$A:$A,$B$47,Generation_1!$B:$B,$H53)-SUMIFS(Generation_2!S:S,Generation_2!$A:$A,$B$47,Generation_2!$B:$B,$H53)</f>
        <v>18126.270876825711</v>
      </c>
      <c r="Z53" s="1">
        <f>SUMIFS(Generation_1!T:T,Generation_1!$A:$A,$B$47,Generation_1!$B:$B,$H53)-SUMIFS(Generation_2!T:T,Generation_2!$A:$A,$B$47,Generation_2!$B:$B,$H53)</f>
        <v>16006.386255348696</v>
      </c>
      <c r="AA53" s="1">
        <f>SUMIFS(Generation_1!U:U,Generation_1!$A:$A,$B$47,Generation_1!$B:$B,$H53)-SUMIFS(Generation_2!U:U,Generation_2!$A:$A,$B$47,Generation_2!$B:$B,$H53)</f>
        <v>18805.44551984287</v>
      </c>
      <c r="AB53" s="1">
        <f>SUMIFS(Generation_1!V:V,Generation_1!$A:$A,$B$47,Generation_1!$B:$B,$H53)-SUMIFS(Generation_2!V:V,Generation_2!$A:$A,$B$47,Generation_2!$B:$B,$H53)</f>
        <v>22063.813092479882</v>
      </c>
      <c r="AC53" s="1">
        <f>SUMIFS(Generation_1!W:W,Generation_1!$A:$A,$B$47,Generation_1!$B:$B,$H53)-SUMIFS(Generation_2!W:W,Generation_2!$A:$A,$B$47,Generation_2!$B:$B,$H53)</f>
        <v>22151.504931725565</v>
      </c>
      <c r="AD53" s="64"/>
    </row>
    <row r="54" spans="8:62">
      <c r="H54" s="7" t="s">
        <v>115</v>
      </c>
      <c r="I54" s="1">
        <f>SUMIFS(Generation_1!C:C,Generation_1!$A:$A,$B$47,Generation_1!$B:$B,$H54)-SUMIFS(Generation_2!C:C,Generation_2!$A:$A,$B$47,Generation_2!$B:$B,$H54)</f>
        <v>1.3028329703956842E-7</v>
      </c>
      <c r="J54" s="1">
        <f>SUMIFS(Generation_1!D:D,Generation_1!$A:$A,$B$47,Generation_1!$B:$B,$H54)-SUMIFS(Generation_2!D:D,Generation_2!$A:$A,$B$47,Generation_2!$B:$B,$H54)</f>
        <v>-14.582435629687097</v>
      </c>
      <c r="K54" s="1">
        <f>SUMIFS(Generation_1!E:E,Generation_1!$A:$A,$B$47,Generation_1!$B:$B,$H54)-SUMIFS(Generation_2!E:E,Generation_2!$A:$A,$B$47,Generation_2!$B:$B,$H54)</f>
        <v>6.9635056092356535</v>
      </c>
      <c r="L54" s="1">
        <f>SUMIFS(Generation_1!F:F,Generation_1!$A:$A,$B$47,Generation_1!$B:$B,$H54)-SUMIFS(Generation_2!F:F,Generation_2!$A:$A,$B$47,Generation_2!$B:$B,$H54)</f>
        <v>-327.5212724092562</v>
      </c>
      <c r="M54" s="1">
        <f>SUMIFS(Generation_1!G:G,Generation_1!$A:$A,$B$47,Generation_1!$B:$B,$H54)-SUMIFS(Generation_2!G:G,Generation_2!$A:$A,$B$47,Generation_2!$B:$B,$H54)</f>
        <v>-70.560358955992342</v>
      </c>
      <c r="N54" s="1">
        <f>SUMIFS(Generation_1!H:H,Generation_1!$A:$A,$B$47,Generation_1!$B:$B,$H54)-SUMIFS(Generation_2!H:H,Generation_2!$A:$A,$B$47,Generation_2!$B:$B,$H54)</f>
        <v>-475.21946480126644</v>
      </c>
      <c r="O54" s="1">
        <f>SUMIFS(Generation_1!I:I,Generation_1!$A:$A,$B$47,Generation_1!$B:$B,$H54)-SUMIFS(Generation_2!I:I,Generation_2!$A:$A,$B$47,Generation_2!$B:$B,$H54)</f>
        <v>-164.64651487099945</v>
      </c>
      <c r="P54" s="1">
        <f>SUMIFS(Generation_1!J:J,Generation_1!$A:$A,$B$47,Generation_1!$B:$B,$H54)-SUMIFS(Generation_2!J:J,Generation_2!$A:$A,$B$47,Generation_2!$B:$B,$H54)</f>
        <v>-121.41642981872428</v>
      </c>
      <c r="Q54" s="1">
        <f>SUMIFS(Generation_1!K:K,Generation_1!$A:$A,$B$47,Generation_1!$B:$B,$H54)-SUMIFS(Generation_2!K:K,Generation_2!$A:$A,$B$47,Generation_2!$B:$B,$H54)</f>
        <v>-103.54039289277171</v>
      </c>
      <c r="R54" s="1">
        <f>SUMIFS(Generation_1!L:L,Generation_1!$A:$A,$B$47,Generation_1!$B:$B,$H54)-SUMIFS(Generation_2!L:L,Generation_2!$A:$A,$B$47,Generation_2!$B:$B,$H54)</f>
        <v>-204.68359451676588</v>
      </c>
      <c r="S54" s="1">
        <f>SUMIFS(Generation_1!M:M,Generation_1!$A:$A,$B$47,Generation_1!$B:$B,$H54)-SUMIFS(Generation_2!M:M,Generation_2!$A:$A,$B$47,Generation_2!$B:$B,$H54)</f>
        <v>-499.24624229389519</v>
      </c>
      <c r="T54" s="1">
        <f>SUMIFS(Generation_1!N:N,Generation_1!$A:$A,$B$47,Generation_1!$B:$B,$H54)-SUMIFS(Generation_2!N:N,Generation_2!$A:$A,$B$47,Generation_2!$B:$B,$H54)</f>
        <v>-1460.1473397238642</v>
      </c>
      <c r="U54" s="1">
        <f>SUMIFS(Generation_1!O:O,Generation_1!$A:$A,$B$47,Generation_1!$B:$B,$H54)-SUMIFS(Generation_2!O:O,Generation_2!$A:$A,$B$47,Generation_2!$B:$B,$H54)</f>
        <v>-1583.7769609577899</v>
      </c>
      <c r="V54" s="1">
        <f>SUMIFS(Generation_1!P:P,Generation_1!$A:$A,$B$47,Generation_1!$B:$B,$H54)-SUMIFS(Generation_2!P:P,Generation_2!$A:$A,$B$47,Generation_2!$B:$B,$H54)</f>
        <v>-1485.2622849287709</v>
      </c>
      <c r="W54" s="1">
        <f>SUMIFS(Generation_1!Q:Q,Generation_1!$A:$A,$B$47,Generation_1!$B:$B,$H54)-SUMIFS(Generation_2!Q:Q,Generation_2!$A:$A,$B$47,Generation_2!$B:$B,$H54)</f>
        <v>-633.65658774016083</v>
      </c>
      <c r="X54" s="1">
        <f>SUMIFS(Generation_1!R:R,Generation_1!$A:$A,$B$47,Generation_1!$B:$B,$H54)-SUMIFS(Generation_2!R:R,Generation_2!$A:$A,$B$47,Generation_2!$B:$B,$H54)</f>
        <v>-820.4288484859444</v>
      </c>
      <c r="Y54" s="1">
        <f>SUMIFS(Generation_1!S:S,Generation_1!$A:$A,$B$47,Generation_1!$B:$B,$H54)-SUMIFS(Generation_2!S:S,Generation_2!$A:$A,$B$47,Generation_2!$B:$B,$H54)</f>
        <v>-982.24082215736598</v>
      </c>
      <c r="Z54" s="1">
        <f>SUMIFS(Generation_1!T:T,Generation_1!$A:$A,$B$47,Generation_1!$B:$B,$H54)-SUMIFS(Generation_2!T:T,Generation_2!$A:$A,$B$47,Generation_2!$B:$B,$H54)</f>
        <v>-648.61817753278592</v>
      </c>
      <c r="AA54" s="1">
        <f>SUMIFS(Generation_1!U:U,Generation_1!$A:$A,$B$47,Generation_1!$B:$B,$H54)-SUMIFS(Generation_2!U:U,Generation_2!$A:$A,$B$47,Generation_2!$B:$B,$H54)</f>
        <v>-715.005565082869</v>
      </c>
      <c r="AB54" s="1">
        <f>SUMIFS(Generation_1!V:V,Generation_1!$A:$A,$B$47,Generation_1!$B:$B,$H54)-SUMIFS(Generation_2!V:V,Generation_2!$A:$A,$B$47,Generation_2!$B:$B,$H54)</f>
        <v>-988.97184029680648</v>
      </c>
      <c r="AC54" s="1">
        <f>SUMIFS(Generation_1!W:W,Generation_1!$A:$A,$B$47,Generation_1!$B:$B,$H54)-SUMIFS(Generation_2!W:W,Generation_2!$A:$A,$B$47,Generation_2!$B:$B,$H54)</f>
        <v>-1400.2001708564694</v>
      </c>
      <c r="AD54" s="64"/>
    </row>
    <row r="55" spans="8:62">
      <c r="H55" s="7" t="s">
        <v>116</v>
      </c>
      <c r="I55" s="1">
        <f>SUMIFS(Generation_1!C:C,Generation_1!$A:$A,$B$47,Generation_1!$B:$B,$H55)-SUMIFS(Generation_2!C:C,Generation_2!$A:$A,$B$47,Generation_2!$B:$B,$H55)</f>
        <v>0.28751033645386315</v>
      </c>
      <c r="J55" s="1">
        <f>SUMIFS(Generation_1!D:D,Generation_1!$A:$A,$B$47,Generation_1!$B:$B,$H55)-SUMIFS(Generation_2!D:D,Generation_2!$A:$A,$B$47,Generation_2!$B:$B,$H55)</f>
        <v>-0.65896021521257353</v>
      </c>
      <c r="K55" s="1">
        <f>SUMIFS(Generation_1!E:E,Generation_1!$A:$A,$B$47,Generation_1!$B:$B,$H55)-SUMIFS(Generation_2!E:E,Generation_2!$A:$A,$B$47,Generation_2!$B:$B,$H55)</f>
        <v>7.6257108237512909</v>
      </c>
      <c r="L55" s="1">
        <f>SUMIFS(Generation_1!F:F,Generation_1!$A:$A,$B$47,Generation_1!$B:$B,$H55)-SUMIFS(Generation_2!F:F,Generation_2!$A:$A,$B$47,Generation_2!$B:$B,$H55)</f>
        <v>-122.02506658859306</v>
      </c>
      <c r="M55" s="1">
        <f>SUMIFS(Generation_1!G:G,Generation_1!$A:$A,$B$47,Generation_1!$B:$B,$H55)-SUMIFS(Generation_2!G:G,Generation_2!$A:$A,$B$47,Generation_2!$B:$B,$H55)</f>
        <v>-433.66729514627639</v>
      </c>
      <c r="N55" s="1">
        <f>SUMIFS(Generation_1!H:H,Generation_1!$A:$A,$B$47,Generation_1!$B:$B,$H55)-SUMIFS(Generation_2!H:H,Generation_2!$A:$A,$B$47,Generation_2!$B:$B,$H55)</f>
        <v>-821.75714685508296</v>
      </c>
      <c r="O55" s="1">
        <f>SUMIFS(Generation_1!I:I,Generation_1!$A:$A,$B$47,Generation_1!$B:$B,$H55)-SUMIFS(Generation_2!I:I,Generation_2!$A:$A,$B$47,Generation_2!$B:$B,$H55)</f>
        <v>-707.80990730573103</v>
      </c>
      <c r="P55" s="1">
        <f>SUMIFS(Generation_1!J:J,Generation_1!$A:$A,$B$47,Generation_1!$B:$B,$H55)-SUMIFS(Generation_2!J:J,Generation_2!$A:$A,$B$47,Generation_2!$B:$B,$H55)</f>
        <v>-165.65799858401647</v>
      </c>
      <c r="Q55" s="1">
        <f>SUMIFS(Generation_1!K:K,Generation_1!$A:$A,$B$47,Generation_1!$B:$B,$H55)-SUMIFS(Generation_2!K:K,Generation_2!$A:$A,$B$47,Generation_2!$B:$B,$H55)</f>
        <v>330.90028409208799</v>
      </c>
      <c r="R55" s="1">
        <f>SUMIFS(Generation_1!L:L,Generation_1!$A:$A,$B$47,Generation_1!$B:$B,$H55)-SUMIFS(Generation_2!L:L,Generation_2!$A:$A,$B$47,Generation_2!$B:$B,$H55)</f>
        <v>-11.35450081395129</v>
      </c>
      <c r="S55" s="1">
        <f>SUMIFS(Generation_1!M:M,Generation_1!$A:$A,$B$47,Generation_1!$B:$B,$H55)-SUMIFS(Generation_2!M:M,Generation_2!$A:$A,$B$47,Generation_2!$B:$B,$H55)</f>
        <v>1540.8244547181166</v>
      </c>
      <c r="T55" s="1">
        <f>SUMIFS(Generation_1!N:N,Generation_1!$A:$A,$B$47,Generation_1!$B:$B,$H55)-SUMIFS(Generation_2!N:N,Generation_2!$A:$A,$B$47,Generation_2!$B:$B,$H55)</f>
        <v>124.52972154778399</v>
      </c>
      <c r="U55" s="1">
        <f>SUMIFS(Generation_1!O:O,Generation_1!$A:$A,$B$47,Generation_1!$B:$B,$H55)-SUMIFS(Generation_2!O:O,Generation_2!$A:$A,$B$47,Generation_2!$B:$B,$H55)</f>
        <v>-746.84417903670965</v>
      </c>
      <c r="V55" s="1">
        <f>SUMIFS(Generation_1!P:P,Generation_1!$A:$A,$B$47,Generation_1!$B:$B,$H55)-SUMIFS(Generation_2!P:P,Generation_2!$A:$A,$B$47,Generation_2!$B:$B,$H55)</f>
        <v>-1110.0623798425731</v>
      </c>
      <c r="W55" s="1">
        <f>SUMIFS(Generation_1!Q:Q,Generation_1!$A:$A,$B$47,Generation_1!$B:$B,$H55)-SUMIFS(Generation_2!Q:Q,Generation_2!$A:$A,$B$47,Generation_2!$B:$B,$H55)</f>
        <v>-2413.1929979222987</v>
      </c>
      <c r="X55" s="1">
        <f>SUMIFS(Generation_1!R:R,Generation_1!$A:$A,$B$47,Generation_1!$B:$B,$H55)-SUMIFS(Generation_2!R:R,Generation_2!$A:$A,$B$47,Generation_2!$B:$B,$H55)</f>
        <v>-2134.5779020500468</v>
      </c>
      <c r="Y55" s="1">
        <f>SUMIFS(Generation_1!S:S,Generation_1!$A:$A,$B$47,Generation_1!$B:$B,$H55)-SUMIFS(Generation_2!S:S,Generation_2!$A:$A,$B$47,Generation_2!$B:$B,$H55)</f>
        <v>-5357.2091686207732</v>
      </c>
      <c r="Z55" s="1">
        <f>SUMIFS(Generation_1!T:T,Generation_1!$A:$A,$B$47,Generation_1!$B:$B,$H55)-SUMIFS(Generation_2!T:T,Generation_2!$A:$A,$B$47,Generation_2!$B:$B,$H55)</f>
        <v>-5268.976557959304</v>
      </c>
      <c r="AA55" s="1">
        <f>SUMIFS(Generation_1!U:U,Generation_1!$A:$A,$B$47,Generation_1!$B:$B,$H55)-SUMIFS(Generation_2!U:U,Generation_2!$A:$A,$B$47,Generation_2!$B:$B,$H55)</f>
        <v>-5475.805558957516</v>
      </c>
      <c r="AB55" s="1">
        <f>SUMIFS(Generation_1!V:V,Generation_1!$A:$A,$B$47,Generation_1!$B:$B,$H55)-SUMIFS(Generation_2!V:V,Generation_2!$A:$A,$B$47,Generation_2!$B:$B,$H55)</f>
        <v>-7704.9986386876717</v>
      </c>
      <c r="AC55" s="1">
        <f>SUMIFS(Generation_1!W:W,Generation_1!$A:$A,$B$47,Generation_1!$B:$B,$H55)-SUMIFS(Generation_2!W:W,Generation_2!$A:$A,$B$47,Generation_2!$B:$B,$H55)</f>
        <v>-8030.6479269550764</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3.0389492167159915E-7</v>
      </c>
      <c r="J57" s="1">
        <f>SUMIFS(Generation_1!D:D,Generation_1!$A:$A,$B$47,Generation_1!$B:$B,$H57)-SUMIFS(Generation_2!D:D,Generation_2!$A:$A,$B$47,Generation_2!$B:$B,$H57)</f>
        <v>-159.21621981727367</v>
      </c>
      <c r="K57" s="1">
        <f>SUMIFS(Generation_1!E:E,Generation_1!$A:$A,$B$47,Generation_1!$B:$B,$H57)-SUMIFS(Generation_2!E:E,Generation_2!$A:$A,$B$47,Generation_2!$B:$B,$H57)</f>
        <v>-163.43486808649686</v>
      </c>
      <c r="L57" s="1">
        <f>SUMIFS(Generation_1!F:F,Generation_1!$A:$A,$B$47,Generation_1!$B:$B,$H57)-SUMIFS(Generation_2!F:F,Generation_2!$A:$A,$B$47,Generation_2!$B:$B,$H57)</f>
        <v>-821.53004506292564</v>
      </c>
      <c r="M57" s="1">
        <f>SUMIFS(Generation_1!G:G,Generation_1!$A:$A,$B$47,Generation_1!$B:$B,$H57)-SUMIFS(Generation_2!G:G,Generation_2!$A:$A,$B$47,Generation_2!$B:$B,$H57)</f>
        <v>-1038.4881844311494</v>
      </c>
      <c r="N57" s="1">
        <f>SUMIFS(Generation_1!H:H,Generation_1!$A:$A,$B$47,Generation_1!$B:$B,$H57)-SUMIFS(Generation_2!H:H,Generation_2!$A:$A,$B$47,Generation_2!$B:$B,$H57)</f>
        <v>-1157.6017680871155</v>
      </c>
      <c r="O57" s="1">
        <f>SUMIFS(Generation_1!I:I,Generation_1!$A:$A,$B$47,Generation_1!$B:$B,$H57)-SUMIFS(Generation_2!I:I,Generation_2!$A:$A,$B$47,Generation_2!$B:$B,$H57)</f>
        <v>-1029.4315603861833</v>
      </c>
      <c r="P57" s="1">
        <f>SUMIFS(Generation_1!J:J,Generation_1!$A:$A,$B$47,Generation_1!$B:$B,$H57)-SUMIFS(Generation_2!J:J,Generation_2!$A:$A,$B$47,Generation_2!$B:$B,$H57)</f>
        <v>-668.34478453965858</v>
      </c>
      <c r="Q57" s="1">
        <f>SUMIFS(Generation_1!K:K,Generation_1!$A:$A,$B$47,Generation_1!$B:$B,$H57)-SUMIFS(Generation_2!K:K,Generation_2!$A:$A,$B$47,Generation_2!$B:$B,$H57)</f>
        <v>-1371.7351980372769</v>
      </c>
      <c r="R57" s="1">
        <f>SUMIFS(Generation_1!L:L,Generation_1!$A:$A,$B$47,Generation_1!$B:$B,$H57)-SUMIFS(Generation_2!L:L,Generation_2!$A:$A,$B$47,Generation_2!$B:$B,$H57)</f>
        <v>-1140.3892309469957</v>
      </c>
      <c r="S57" s="1">
        <f>SUMIFS(Generation_1!M:M,Generation_1!$A:$A,$B$47,Generation_1!$B:$B,$H57)-SUMIFS(Generation_2!M:M,Generation_2!$A:$A,$B$47,Generation_2!$B:$B,$H57)</f>
        <v>-701.15474304148665</v>
      </c>
      <c r="T57" s="1">
        <f>SUMIFS(Generation_1!N:N,Generation_1!$A:$A,$B$47,Generation_1!$B:$B,$H57)-SUMIFS(Generation_2!N:N,Generation_2!$A:$A,$B$47,Generation_2!$B:$B,$H57)</f>
        <v>-4594.7371701545999</v>
      </c>
      <c r="U57" s="1">
        <f>SUMIFS(Generation_1!O:O,Generation_1!$A:$A,$B$47,Generation_1!$B:$B,$H57)-SUMIFS(Generation_2!O:O,Generation_2!$A:$A,$B$47,Generation_2!$B:$B,$H57)</f>
        <v>-5052.222298828412</v>
      </c>
      <c r="V57" s="1">
        <f>SUMIFS(Generation_1!P:P,Generation_1!$A:$A,$B$47,Generation_1!$B:$B,$H57)-SUMIFS(Generation_2!P:P,Generation_2!$A:$A,$B$47,Generation_2!$B:$B,$H57)</f>
        <v>-5955.3265074829105</v>
      </c>
      <c r="W57" s="1">
        <f>SUMIFS(Generation_1!Q:Q,Generation_1!$A:$A,$B$47,Generation_1!$B:$B,$H57)-SUMIFS(Generation_2!Q:Q,Generation_2!$A:$A,$B$47,Generation_2!$B:$B,$H57)</f>
        <v>-286.00612465893209</v>
      </c>
      <c r="X57" s="1">
        <f>SUMIFS(Generation_1!R:R,Generation_1!$A:$A,$B$47,Generation_1!$B:$B,$H57)-SUMIFS(Generation_2!R:R,Generation_2!$A:$A,$B$47,Generation_2!$B:$B,$H57)</f>
        <v>-373.04033987186267</v>
      </c>
      <c r="Y57" s="1">
        <f>SUMIFS(Generation_1!S:S,Generation_1!$A:$A,$B$47,Generation_1!$B:$B,$H57)-SUMIFS(Generation_2!S:S,Generation_2!$A:$A,$B$47,Generation_2!$B:$B,$H57)</f>
        <v>-11988.351887844576</v>
      </c>
      <c r="Z57" s="1">
        <f>SUMIFS(Generation_1!T:T,Generation_1!$A:$A,$B$47,Generation_1!$B:$B,$H57)-SUMIFS(Generation_2!T:T,Generation_2!$A:$A,$B$47,Generation_2!$B:$B,$H57)</f>
        <v>-12367.210624222935</v>
      </c>
      <c r="AA57" s="1">
        <f>SUMIFS(Generation_1!U:U,Generation_1!$A:$A,$B$47,Generation_1!$B:$B,$H57)-SUMIFS(Generation_2!U:U,Generation_2!$A:$A,$B$47,Generation_2!$B:$B,$H57)</f>
        <v>-14212.458189486759</v>
      </c>
      <c r="AB57" s="1">
        <f>SUMIFS(Generation_1!V:V,Generation_1!$A:$A,$B$47,Generation_1!$B:$B,$H57)-SUMIFS(Generation_2!V:V,Generation_2!$A:$A,$B$47,Generation_2!$B:$B,$H57)</f>
        <v>-11759.416685711985</v>
      </c>
      <c r="AC57" s="1">
        <f>SUMIFS(Generation_1!W:W,Generation_1!$A:$A,$B$47,Generation_1!$B:$B,$H57)-SUMIFS(Generation_2!W:W,Generation_2!$A:$A,$B$47,Generation_2!$B:$B,$H57)</f>
        <v>-10910.842072784406</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-6.9204060799947911</v>
      </c>
      <c r="N58" s="1">
        <f>SUMIFS(Generation_1!H:H,Generation_1!$A:$A,$B$47,Generation_1!$B:$B,$H58)-SUMIFS(Generation_2!H:H,Generation_2!$A:$A,$B$47,Generation_2!$B:$B,$H58)</f>
        <v>-27.751340555480056</v>
      </c>
      <c r="O58" s="1">
        <f>SUMIFS(Generation_1!I:I,Generation_1!$A:$A,$B$47,Generation_1!$B:$B,$H58)-SUMIFS(Generation_2!I:I,Generation_2!$A:$A,$B$47,Generation_2!$B:$B,$H58)</f>
        <v>36.261084833331552</v>
      </c>
      <c r="P58" s="1">
        <f>SUMIFS(Generation_1!J:J,Generation_1!$A:$A,$B$47,Generation_1!$B:$B,$H58)-SUMIFS(Generation_2!J:J,Generation_2!$A:$A,$B$47,Generation_2!$B:$B,$H58)</f>
        <v>170.78459568619837</v>
      </c>
      <c r="Q58" s="1">
        <f>SUMIFS(Generation_1!K:K,Generation_1!$A:$A,$B$47,Generation_1!$B:$B,$H58)-SUMIFS(Generation_2!K:K,Generation_2!$A:$A,$B$47,Generation_2!$B:$B,$H58)</f>
        <v>925.69980392022626</v>
      </c>
      <c r="R58" s="1">
        <f>SUMIFS(Generation_1!L:L,Generation_1!$A:$A,$B$47,Generation_1!$B:$B,$H58)-SUMIFS(Generation_2!L:L,Generation_2!$A:$A,$B$47,Generation_2!$B:$B,$H58)</f>
        <v>1023.8064059024036</v>
      </c>
      <c r="S58" s="1">
        <f>SUMIFS(Generation_1!M:M,Generation_1!$A:$A,$B$47,Generation_1!$B:$B,$H58)-SUMIFS(Generation_2!M:M,Generation_2!$A:$A,$B$47,Generation_2!$B:$B,$H58)</f>
        <v>986.5944890490573</v>
      </c>
      <c r="T58" s="1">
        <f>SUMIFS(Generation_1!N:N,Generation_1!$A:$A,$B$47,Generation_1!$B:$B,$H58)-SUMIFS(Generation_2!N:N,Generation_2!$A:$A,$B$47,Generation_2!$B:$B,$H58)</f>
        <v>-4151.2145657552283</v>
      </c>
      <c r="U58" s="1">
        <f>SUMIFS(Generation_1!O:O,Generation_1!$A:$A,$B$47,Generation_1!$B:$B,$H58)-SUMIFS(Generation_2!O:O,Generation_2!$A:$A,$B$47,Generation_2!$B:$B,$H58)</f>
        <v>-4243.1818950779525</v>
      </c>
      <c r="V58" s="1">
        <f>SUMIFS(Generation_1!P:P,Generation_1!$A:$A,$B$47,Generation_1!$B:$B,$H58)-SUMIFS(Generation_2!P:P,Generation_2!$A:$A,$B$47,Generation_2!$B:$B,$H58)</f>
        <v>-4046.3537562720921</v>
      </c>
      <c r="W58" s="1">
        <f>SUMIFS(Generation_1!Q:Q,Generation_1!$A:$A,$B$47,Generation_1!$B:$B,$H58)-SUMIFS(Generation_2!Q:Q,Generation_2!$A:$A,$B$47,Generation_2!$B:$B,$H58)</f>
        <v>-16148.663411017733</v>
      </c>
      <c r="X58" s="1">
        <f>SUMIFS(Generation_1!R:R,Generation_1!$A:$A,$B$47,Generation_1!$B:$B,$H58)-SUMIFS(Generation_2!R:R,Generation_2!$A:$A,$B$47,Generation_2!$B:$B,$H58)</f>
        <v>-16993.419740790028</v>
      </c>
      <c r="Y58" s="1">
        <f>SUMIFS(Generation_1!S:S,Generation_1!$A:$A,$B$47,Generation_1!$B:$B,$H58)-SUMIFS(Generation_2!S:S,Generation_2!$A:$A,$B$47,Generation_2!$B:$B,$H58)</f>
        <v>-17790.719908011994</v>
      </c>
      <c r="Z58" s="1">
        <f>SUMIFS(Generation_1!T:T,Generation_1!$A:$A,$B$47,Generation_1!$B:$B,$H58)-SUMIFS(Generation_2!T:T,Generation_2!$A:$A,$B$47,Generation_2!$B:$B,$H58)</f>
        <v>-15334.59438087908</v>
      </c>
      <c r="AA58" s="1">
        <f>SUMIFS(Generation_1!U:U,Generation_1!$A:$A,$B$47,Generation_1!$B:$B,$H58)-SUMIFS(Generation_2!U:U,Generation_2!$A:$A,$B$47,Generation_2!$B:$B,$H58)</f>
        <v>-16126.625163195906</v>
      </c>
      <c r="AB58" s="1">
        <f>SUMIFS(Generation_1!V:V,Generation_1!$A:$A,$B$47,Generation_1!$B:$B,$H58)-SUMIFS(Generation_2!V:V,Generation_2!$A:$A,$B$47,Generation_2!$B:$B,$H58)</f>
        <v>-22480.703287643417</v>
      </c>
      <c r="AC58" s="1">
        <f>SUMIFS(Generation_1!W:W,Generation_1!$A:$A,$B$47,Generation_1!$B:$B,$H58)-SUMIFS(Generation_2!W:W,Generation_2!$A:$A,$B$47,Generation_2!$B:$B,$H58)</f>
        <v>-23583.127453702415</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124</v>
      </c>
      <c r="I61" s="1">
        <f>-(SUMIFS(Generation_1!C:C,Generation_1!$A:$A,$B$47,Generation_1!$B:$B,$H61)-SUMIFS(Generation_2!C:C,Generation_2!$A:$A,$B$47,Generation_2!$B:$B,$H61))</f>
        <v>0.35592581018161695</v>
      </c>
      <c r="J61" s="1">
        <f>-(SUMIFS(Generation_1!D:D,Generation_1!$A:$A,$B$47,Generation_1!$B:$B,$H61)-SUMIFS(Generation_2!D:D,Generation_2!$A:$A,$B$47,Generation_2!$B:$B,$H61))</f>
        <v>-19.794635948384041</v>
      </c>
      <c r="K61" s="1">
        <f>-(SUMIFS(Generation_1!E:E,Generation_1!$A:$A,$B$47,Generation_1!$B:$B,$H61)-SUMIFS(Generation_2!E:E,Generation_2!$A:$A,$B$47,Generation_2!$B:$B,$H61))</f>
        <v>44.387099678061077</v>
      </c>
      <c r="L61" s="1">
        <f>-(SUMIFS(Generation_1!F:F,Generation_1!$A:$A,$B$47,Generation_1!$B:$B,$H61)-SUMIFS(Generation_2!F:F,Generation_2!$A:$A,$B$47,Generation_2!$B:$B,$H61))</f>
        <v>-292.89447029873571</v>
      </c>
      <c r="M61" s="1">
        <f>-(SUMIFS(Generation_1!G:G,Generation_1!$A:$A,$B$47,Generation_1!$B:$B,$H61)-SUMIFS(Generation_2!G:G,Generation_2!$A:$A,$B$47,Generation_2!$B:$B,$H61))</f>
        <v>-629.17994649701268</v>
      </c>
      <c r="N61" s="1">
        <f>-(SUMIFS(Generation_1!H:H,Generation_1!$A:$A,$B$47,Generation_1!$B:$B,$H61)-SUMIFS(Generation_2!H:H,Generation_2!$A:$A,$B$47,Generation_2!$B:$B,$H61))</f>
        <v>-1254.4978377998602</v>
      </c>
      <c r="O61" s="1">
        <f>-(SUMIFS(Generation_1!I:I,Generation_1!$A:$A,$B$47,Generation_1!$B:$B,$H61)-SUMIFS(Generation_2!I:I,Generation_2!$A:$A,$B$47,Generation_2!$B:$B,$H61))</f>
        <v>-1144.9167467175796</v>
      </c>
      <c r="P61" s="1">
        <f>-(SUMIFS(Generation_1!J:J,Generation_1!$A:$A,$B$47,Generation_1!$B:$B,$H61)-SUMIFS(Generation_2!J:J,Generation_2!$A:$A,$B$47,Generation_2!$B:$B,$H61))</f>
        <v>-390.13053394151484</v>
      </c>
      <c r="Q61" s="1">
        <f>-(SUMIFS(Generation_1!K:K,Generation_1!$A:$A,$B$47,Generation_1!$B:$B,$H61)-SUMIFS(Generation_2!K:K,Generation_2!$A:$A,$B$47,Generation_2!$B:$B,$H61))</f>
        <v>291.91682128071488</v>
      </c>
      <c r="R61" s="1">
        <f>-(SUMIFS(Generation_1!L:L,Generation_1!$A:$A,$B$47,Generation_1!$B:$B,$H61)-SUMIFS(Generation_2!L:L,Generation_2!$A:$A,$B$47,Generation_2!$B:$B,$H61))</f>
        <v>-305.30206546102181</v>
      </c>
      <c r="S61" s="1">
        <f>-(SUMIFS(Generation_1!M:M,Generation_1!$A:$A,$B$47,Generation_1!$B:$B,$H61)-SUMIFS(Generation_2!M:M,Generation_2!$A:$A,$B$47,Generation_2!$B:$B,$H61))</f>
        <v>1706.9460853735573</v>
      </c>
      <c r="T61" s="1">
        <f>-(SUMIFS(Generation_1!N:N,Generation_1!$A:$A,$B$47,Generation_1!$B:$B,$H61)-SUMIFS(Generation_2!N:N,Generation_2!$A:$A,$B$47,Generation_2!$B:$B,$H61))</f>
        <v>-1862.965747538271</v>
      </c>
      <c r="U61" s="1">
        <f>-(SUMIFS(Generation_1!O:O,Generation_1!$A:$A,$B$47,Generation_1!$B:$B,$H61)-SUMIFS(Generation_2!O:O,Generation_2!$A:$A,$B$47,Generation_2!$B:$B,$H61))</f>
        <v>-3032.3996175400671</v>
      </c>
      <c r="V61" s="1">
        <f>-(SUMIFS(Generation_1!P:P,Generation_1!$A:$A,$B$47,Generation_1!$B:$B,$H61)-SUMIFS(Generation_2!P:P,Generation_2!$A:$A,$B$47,Generation_2!$B:$B,$H61))</f>
        <v>-3030.2940728467174</v>
      </c>
      <c r="W61" s="1">
        <f>-(SUMIFS(Generation_1!Q:Q,Generation_1!$A:$A,$B$47,Generation_1!$B:$B,$H61)-SUMIFS(Generation_2!Q:Q,Generation_2!$A:$A,$B$47,Generation_2!$B:$B,$H61))</f>
        <v>-3854.5124898028771</v>
      </c>
      <c r="X61" s="1">
        <f>-(SUMIFS(Generation_1!R:R,Generation_1!$A:$A,$B$47,Generation_1!$B:$B,$H61)-SUMIFS(Generation_2!R:R,Generation_2!$A:$A,$B$47,Generation_2!$B:$B,$H61))</f>
        <v>-3598.7330252006414</v>
      </c>
      <c r="Y61" s="1">
        <f>-(SUMIFS(Generation_1!S:S,Generation_1!$A:$A,$B$47,Generation_1!$B:$B,$H61)-SUMIFS(Generation_2!S:S,Generation_2!$A:$A,$B$47,Generation_2!$B:$B,$H61))</f>
        <v>-8148.0808559951292</v>
      </c>
      <c r="Z61" s="1">
        <f>-(SUMIFS(Generation_1!T:T,Generation_1!$A:$A,$B$47,Generation_1!$B:$B,$H61)-SUMIFS(Generation_2!T:T,Generation_2!$A:$A,$B$47,Generation_2!$B:$B,$H61))</f>
        <v>-7519.7635464823852</v>
      </c>
      <c r="AA61" s="1">
        <f>-(SUMIFS(Generation_1!U:U,Generation_1!$A:$A,$B$47,Generation_1!$B:$B,$H61)-SUMIFS(Generation_2!U:U,Generation_2!$A:$A,$B$47,Generation_2!$B:$B,$H61))</f>
        <v>-7923.4319856230395</v>
      </c>
      <c r="AB61" s="1">
        <f>-(SUMIFS(Generation_1!V:V,Generation_1!$A:$A,$B$47,Generation_1!$B:$B,$H61)-SUMIFS(Generation_2!V:V,Generation_2!$A:$A,$B$47,Generation_2!$B:$B,$H61))</f>
        <v>-11044.172597163417</v>
      </c>
      <c r="AC61" s="1">
        <f>-(SUMIFS(Generation_1!W:W,Generation_1!$A:$A,$B$47,Generation_1!$B:$B,$H61)-SUMIFS(Generation_2!W:W,Generation_2!$A:$A,$B$47,Generation_2!$B:$B,$H61))</f>
        <v>-11420.927537851587</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4.5407796278595924E-7</v>
      </c>
      <c r="J72" s="1">
        <f>SUMIFS(Generation_1!M:M,Generation_1!$A:$A,$B$69,Generation_1!$B:$B,$H72)-SUMIFS(Generation_2!M:M,Generation_2!$A:$A,$B$69,Generation_2!$B:$B,$H72)</f>
        <v>2018.5703150121844</v>
      </c>
      <c r="K72" s="1">
        <f>SUMIFS(Generation_1!W:W,Generation_1!$A:$A,$B$69,Generation_1!$B:$B,$H72)-SUMIFS(Generation_2!W:W,Generation_2!$A:$A,$B$69,Generation_2!$B:$B,$H72)</f>
        <v>3982.2685602358106</v>
      </c>
    </row>
    <row r="73" spans="1:30">
      <c r="H73" s="7" t="s">
        <v>112</v>
      </c>
      <c r="I73" s="1">
        <f>SUMIFS(Generation_1!C:C,Generation_1!$A:$A,$B$69,Generation_1!$B:$B,$H73)-SUMIFS(Generation_2!C:C,Generation_2!$A:$A,$B$69,Generation_2!$B:$B,$H73)</f>
        <v>4.7025326952280011E-2</v>
      </c>
      <c r="J73" s="1">
        <f>SUMIFS(Generation_1!M:M,Generation_1!$A:$A,$B$69,Generation_1!$B:$B,$H73)-SUMIFS(Generation_2!M:M,Generation_2!$A:$A,$B$69,Generation_2!$B:$B,$H73)</f>
        <v>-2531.7473955544265</v>
      </c>
      <c r="K73" s="1">
        <f>SUMIFS(Generation_1!W:W,Generation_1!$A:$A,$B$69,Generation_1!$B:$B,$H73)-SUMIFS(Generation_2!W:W,Generation_2!$A:$A,$B$69,Generation_2!$B:$B,$H73)</f>
        <v>-1840.0658557944662</v>
      </c>
    </row>
    <row r="74" spans="1:30">
      <c r="H74" s="7" t="s">
        <v>113</v>
      </c>
      <c r="I74" s="1">
        <f>SUMIFS(Generation_1!C:C,Generation_1!$A:$A,$B$69,Generation_1!$B:$B,$H74)-SUMIFS(Generation_2!C:C,Generation_2!$A:$A,$B$69,Generation_2!$B:$B,$H74)</f>
        <v>3.9376573113258928E-8</v>
      </c>
      <c r="J74" s="1">
        <f>SUMIFS(Generation_1!M:M,Generation_1!$A:$A,$B$69,Generation_1!$B:$B,$H74)-SUMIFS(Generation_2!M:M,Generation_2!$A:$A,$B$69,Generation_2!$B:$B,$H74)</f>
        <v>630.46117948219239</v>
      </c>
      <c r="K74" s="1">
        <f>SUMIFS(Generation_1!W:W,Generation_1!$A:$A,$B$69,Generation_1!$B:$B,$H74)-SUMIFS(Generation_2!W:W,Generation_2!$A:$A,$B$69,Generation_2!$B:$B,$H74)</f>
        <v>7352.83514158244</v>
      </c>
    </row>
    <row r="75" spans="1:30">
      <c r="H75" s="7" t="s">
        <v>114</v>
      </c>
      <c r="I75" s="1">
        <f>SUMIFS(Generation_1!C:C,Generation_1!$A:$A,$B$69,Generation_1!$B:$B,$H75)-SUMIFS(Generation_2!C:C,Generation_2!$A:$A,$B$69,Generation_2!$B:$B,$H75)</f>
        <v>7.6318755759530177E-8</v>
      </c>
      <c r="J75" s="1">
        <f>SUMIFS(Generation_1!M:M,Generation_1!$A:$A,$B$69,Generation_1!$B:$B,$H75)-SUMIFS(Generation_2!M:M,Generation_2!$A:$A,$B$69,Generation_2!$B:$B,$H75)</f>
        <v>131.5334892385396</v>
      </c>
      <c r="K75" s="1">
        <f>SUMIFS(Generation_1!W:W,Generation_1!$A:$A,$B$69,Generation_1!$B:$B,$H75)-SUMIFS(Generation_2!W:W,Generation_2!$A:$A,$B$69,Generation_2!$B:$B,$H75)</f>
        <v>22151.504931725565</v>
      </c>
    </row>
    <row r="76" spans="1:30">
      <c r="H76" s="7" t="s">
        <v>115</v>
      </c>
      <c r="I76" s="1">
        <f>SUMIFS(Generation_1!C:C,Generation_1!$A:$A,$B$69,Generation_1!$B:$B,$H76)-SUMIFS(Generation_2!C:C,Generation_2!$A:$A,$B$69,Generation_2!$B:$B,$H76)</f>
        <v>1.3028329703956842E-7</v>
      </c>
      <c r="J76" s="1">
        <f>SUMIFS(Generation_1!M:M,Generation_1!$A:$A,$B$69,Generation_1!$B:$B,$H76)-SUMIFS(Generation_2!M:M,Generation_2!$A:$A,$B$69,Generation_2!$B:$B,$H76)</f>
        <v>-499.24624229389519</v>
      </c>
      <c r="K76" s="1">
        <f>SUMIFS(Generation_1!W:W,Generation_1!$A:$A,$B$69,Generation_1!$B:$B,$H76)-SUMIFS(Generation_2!W:W,Generation_2!$A:$A,$B$69,Generation_2!$B:$B,$H76)</f>
        <v>-1400.2001708564694</v>
      </c>
    </row>
    <row r="77" spans="1:30">
      <c r="H77" s="7" t="s">
        <v>116</v>
      </c>
      <c r="I77" s="1">
        <f>SUMIFS(Generation_1!C:C,Generation_1!$A:$A,$B$69,Generation_1!$B:$B,$H77)-SUMIFS(Generation_2!C:C,Generation_2!$A:$A,$B$69,Generation_2!$B:$B,$H77)</f>
        <v>0.28751033645386315</v>
      </c>
      <c r="J77" s="1">
        <f>SUMIFS(Generation_1!M:M,Generation_1!$A:$A,$B$69,Generation_1!$B:$B,$H77)-SUMIFS(Generation_2!M:M,Generation_2!$A:$A,$B$69,Generation_2!$B:$B,$H77)</f>
        <v>1540.8244547181166</v>
      </c>
      <c r="K77" s="1">
        <f>SUMIFS(Generation_1!W:W,Generation_1!$A:$A,$B$69,Generation_1!$B:$B,$H77)-SUMIFS(Generation_2!W:W,Generation_2!$A:$A,$B$69,Generation_2!$B:$B,$H77)</f>
        <v>-8030.6479269550764</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3.0389492167159915E-7</v>
      </c>
      <c r="J79" s="1">
        <f>SUMIFS(Generation_1!M:M,Generation_1!$A:$A,$B$69,Generation_1!$B:$B,$H79)-SUMIFS(Generation_2!M:M,Generation_2!$A:$A,$B$69,Generation_2!$B:$B,$H79)</f>
        <v>-701.15474304148665</v>
      </c>
      <c r="K79" s="1">
        <f>SUMIFS(Generation_1!W:W,Generation_1!$A:$A,$B$69,Generation_1!$B:$B,$H79)-SUMIFS(Generation_2!W:W,Generation_2!$A:$A,$B$69,Generation_2!$B:$B,$H79)</f>
        <v>-10910.842072784406</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986.5944890490573</v>
      </c>
      <c r="K80" s="1">
        <f>SUMIFS(Generation_1!W:W,Generation_1!$A:$A,$B$69,Generation_1!$B:$B,$H80)-SUMIFS(Generation_2!W:W,Generation_2!$A:$A,$B$69,Generation_2!$B:$B,$H80)</f>
        <v>-23583.127453702415</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124</v>
      </c>
      <c r="I83" s="1">
        <f>-(SUMIFS(Generation_1!C:C,Generation_1!$A:$A,$B$69,Generation_1!$B:$B,$H83)-SUMIFS(Generation_2!C:C,Generation_2!$A:$A,$B$69,Generation_2!$B:$B,$H83))</f>
        <v>0.35592581018161695</v>
      </c>
      <c r="J83" s="1">
        <f>-(SUMIFS(Generation_1!M:M,Generation_1!$A:$A,$B$69,Generation_1!$B:$B,$H83)-SUMIFS(Generation_2!M:M,Generation_2!$A:$A,$B$69,Generation_2!$B:$B,$H83))</f>
        <v>1706.9460853735573</v>
      </c>
      <c r="K83" s="1">
        <f>-(SUMIFS(Generation_1!W:W,Generation_1!$A:$A,$B$69,Generation_1!$B:$B,$H83)-SUMIFS(Generation_2!W:W,Generation_2!$A:$A,$B$69,Generation_2!$B:$B,$H83))</f>
        <v>-11420.927537851587</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-360.28872749999994</v>
      </c>
      <c r="Q94" s="1">
        <f>SUMIFS(StorageCapacity_1!K:K,StorageCapacity_1!$A:$A,$B$91,StorageCapacity_1!$B:$B,$H94) - SUMIFS(StorageCapacity_2!K:K,StorageCapacity_2!$A:$A,$B$91,StorageCapacity_2!$B:$B,$H94)</f>
        <v>-360.28872749999982</v>
      </c>
      <c r="R94" s="1">
        <f>SUMIFS(StorageCapacity_1!L:L,StorageCapacity_1!$A:$A,$B$91,StorageCapacity_1!$B:$B,$H94) - SUMIFS(StorageCapacity_2!L:L,StorageCapacity_2!$A:$A,$B$91,StorageCapacity_2!$B:$B,$H94)</f>
        <v>-194.13403653</v>
      </c>
      <c r="S94" s="1">
        <f>SUMIFS(StorageCapacity_1!M:M,StorageCapacity_1!$A:$A,$B$91,StorageCapacity_1!$B:$B,$H94) - SUMIFS(StorageCapacity_2!M:M,StorageCapacity_2!$A:$A,$B$91,StorageCapacity_2!$B:$B,$H94)</f>
        <v>35.480388469999752</v>
      </c>
      <c r="T94" s="1">
        <f>SUMIFS(StorageCapacity_1!N:N,StorageCapacity_1!$A:$A,$B$91,StorageCapacity_1!$B:$B,$H94) - SUMIFS(StorageCapacity_2!N:N,StorageCapacity_2!$A:$A,$B$91,StorageCapacity_2!$B:$B,$H94)</f>
        <v>35.48038846999998</v>
      </c>
      <c r="U94" s="1">
        <f>SUMIFS(StorageCapacity_1!O:O,StorageCapacity_1!$A:$A,$B$91,StorageCapacity_1!$B:$B,$H94) - SUMIFS(StorageCapacity_2!O:O,StorageCapacity_2!$A:$A,$B$91,StorageCapacity_2!$B:$B,$H94)</f>
        <v>125.30233096999996</v>
      </c>
      <c r="V94" s="1">
        <f>SUMIFS(StorageCapacity_1!P:P,StorageCapacity_1!$A:$A,$B$91,StorageCapacity_1!$B:$B,$H94) - SUMIFS(StorageCapacity_2!P:P,StorageCapacity_2!$A:$A,$B$91,StorageCapacity_2!$B:$B,$H94)</f>
        <v>-159.73153849999971</v>
      </c>
      <c r="W94" s="1">
        <f>SUMIFS(StorageCapacity_1!Q:Q,StorageCapacity_1!$A:$A,$B$91,StorageCapacity_1!$B:$B,$H94) - SUMIFS(StorageCapacity_2!Q:Q,StorageCapacity_2!$A:$A,$B$91,StorageCapacity_2!$B:$B,$H94)</f>
        <v>-1884.1917275499995</v>
      </c>
      <c r="X94" s="1">
        <f>SUMIFS(StorageCapacity_1!R:R,StorageCapacity_1!$A:$A,$B$91,StorageCapacity_1!$B:$B,$H94) - SUMIFS(StorageCapacity_2!R:R,StorageCapacity_2!$A:$A,$B$91,StorageCapacity_2!$B:$B,$H94)</f>
        <v>-1425.4765602799998</v>
      </c>
      <c r="Y94" s="1">
        <f>SUMIFS(StorageCapacity_1!S:S,StorageCapacity_1!$A:$A,$B$91,StorageCapacity_1!$B:$B,$H94) - SUMIFS(StorageCapacity_2!S:S,StorageCapacity_2!$A:$A,$B$91,StorageCapacity_2!$B:$B,$H94)</f>
        <v>-1425.4765602800003</v>
      </c>
      <c r="Z94" s="1">
        <f>SUMIFS(StorageCapacity_1!T:T,StorageCapacity_1!$A:$A,$B$91,StorageCapacity_1!$B:$B,$H94) - SUMIFS(StorageCapacity_2!T:T,StorageCapacity_2!$A:$A,$B$91,StorageCapacity_2!$B:$B,$H94)</f>
        <v>-1425.4765602800003</v>
      </c>
      <c r="AA94" s="1">
        <f>SUMIFS(StorageCapacity_1!U:U,StorageCapacity_1!$A:$A,$B$91,StorageCapacity_1!$B:$B,$H94) - SUMIFS(StorageCapacity_2!U:U,StorageCapacity_2!$A:$A,$B$91,StorageCapacity_2!$B:$B,$H94)</f>
        <v>-1500.9343696600008</v>
      </c>
      <c r="AB94" s="1">
        <f>SUMIFS(StorageCapacity_1!V:V,StorageCapacity_1!$A:$A,$B$91,StorageCapacity_1!$B:$B,$H94) - SUMIFS(StorageCapacity_2!V:V,StorageCapacity_2!$A:$A,$B$91,StorageCapacity_2!$B:$B,$H94)</f>
        <v>-1500.9343696599994</v>
      </c>
      <c r="AC94" s="1">
        <f>SUMIFS(StorageCapacity_1!W:W,StorageCapacity_1!$A:$A,$B$91,StorageCapacity_1!$B:$B,$H94) - SUMIFS(StorageCapacity_2!W:W,StorageCapacity_2!$A:$A,$B$91,StorageCapacity_2!$B:$B,$H94)</f>
        <v>-2816.6329938800009</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922.76166945999989</v>
      </c>
      <c r="Q95" s="1">
        <f>SUMIFS(StorageCapacity_1!K:K,StorageCapacity_1!$A:$A,$B$91,StorageCapacity_1!$B:$B,$H95) - SUMIFS(StorageCapacity_2!K:K,StorageCapacity_2!$A:$A,$B$91,StorageCapacity_2!$B:$B,$H95)</f>
        <v>989.33921196000006</v>
      </c>
      <c r="R95" s="1">
        <f>SUMIFS(StorageCapacity_1!L:L,StorageCapacity_1!$A:$A,$B$91,StorageCapacity_1!$B:$B,$H95) - SUMIFS(StorageCapacity_2!L:L,StorageCapacity_2!$A:$A,$B$91,StorageCapacity_2!$B:$B,$H95)</f>
        <v>989.33921196000006</v>
      </c>
      <c r="S95" s="1">
        <f>SUMIFS(StorageCapacity_1!M:M,StorageCapacity_1!$A:$A,$B$91,StorageCapacity_1!$B:$B,$H95) - SUMIFS(StorageCapacity_2!M:M,StorageCapacity_2!$A:$A,$B$91,StorageCapacity_2!$B:$B,$H95)</f>
        <v>1328.5666592900002</v>
      </c>
      <c r="T95" s="1">
        <f>SUMIFS(StorageCapacity_1!N:N,StorageCapacity_1!$A:$A,$B$91,StorageCapacity_1!$B:$B,$H95) - SUMIFS(StorageCapacity_2!N:N,StorageCapacity_2!$A:$A,$B$91,StorageCapacity_2!$B:$B,$H95)</f>
        <v>1724.0146930000001</v>
      </c>
      <c r="U95" s="1">
        <f>SUMIFS(StorageCapacity_1!O:O,StorageCapacity_1!$A:$A,$B$91,StorageCapacity_1!$B:$B,$H95) - SUMIFS(StorageCapacity_2!O:O,StorageCapacity_2!$A:$A,$B$91,StorageCapacity_2!$B:$B,$H95)</f>
        <v>1609.1715981499999</v>
      </c>
      <c r="V95" s="1">
        <f>SUMIFS(StorageCapacity_1!P:P,StorageCapacity_1!$A:$A,$B$91,StorageCapacity_1!$B:$B,$H95) - SUMIFS(StorageCapacity_2!P:P,StorageCapacity_2!$A:$A,$B$91,StorageCapacity_2!$B:$B,$H95)</f>
        <v>1280.5776048400003</v>
      </c>
      <c r="W95" s="1">
        <f>SUMIFS(StorageCapacity_1!Q:Q,StorageCapacity_1!$A:$A,$B$91,StorageCapacity_1!$B:$B,$H95) - SUMIFS(StorageCapacity_2!Q:Q,StorageCapacity_2!$A:$A,$B$91,StorageCapacity_2!$B:$B,$H95)</f>
        <v>1005.8413479299988</v>
      </c>
      <c r="X95" s="1">
        <f>SUMIFS(StorageCapacity_1!R:R,StorageCapacity_1!$A:$A,$B$91,StorageCapacity_1!$B:$B,$H95) - SUMIFS(StorageCapacity_2!R:R,StorageCapacity_2!$A:$A,$B$91,StorageCapacity_2!$B:$B,$H95)</f>
        <v>1152.3854906399993</v>
      </c>
      <c r="Y95" s="1">
        <f>SUMIFS(StorageCapacity_1!S:S,StorageCapacity_1!$A:$A,$B$91,StorageCapacity_1!$B:$B,$H95) - SUMIFS(StorageCapacity_2!S:S,StorageCapacity_2!$A:$A,$B$91,StorageCapacity_2!$B:$B,$H95)</f>
        <v>-89.360092549999536</v>
      </c>
      <c r="Z95" s="1">
        <f>SUMIFS(StorageCapacity_1!T:T,StorageCapacity_1!$A:$A,$B$91,StorageCapacity_1!$B:$B,$H95) - SUMIFS(StorageCapacity_2!T:T,StorageCapacity_2!$A:$A,$B$91,StorageCapacity_2!$B:$B,$H95)</f>
        <v>-89.360092549999536</v>
      </c>
      <c r="AA95" s="1">
        <f>SUMIFS(StorageCapacity_1!U:U,StorageCapacity_1!$A:$A,$B$91,StorageCapacity_1!$B:$B,$H95) - SUMIFS(StorageCapacity_2!U:U,StorageCapacity_2!$A:$A,$B$91,StorageCapacity_2!$B:$B,$H95)</f>
        <v>-235.12210826000046</v>
      </c>
      <c r="AB95" s="1">
        <f>SUMIFS(StorageCapacity_1!V:V,StorageCapacity_1!$A:$A,$B$91,StorageCapacity_1!$B:$B,$H95) - SUMIFS(StorageCapacity_2!V:V,StorageCapacity_2!$A:$A,$B$91,StorageCapacity_2!$B:$B,$H95)</f>
        <v>-919.63582194999981</v>
      </c>
      <c r="AC95" s="1">
        <f>SUMIFS(StorageCapacity_1!W:W,StorageCapacity_1!$A:$A,$B$91,StorageCapacity_1!$B:$B,$H95) - SUMIFS(StorageCapacity_2!W:W,StorageCapacity_2!$A:$A,$B$91,StorageCapacity_2!$B:$B,$H95)</f>
        <v>-919.63582194999981</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25.013243899999907</v>
      </c>
      <c r="W96" s="1">
        <f>SUMIFS(StorageCapacity_1!Q:Q,StorageCapacity_1!$A:$A,$B$91,StorageCapacity_1!$B:$B,$H96) - SUMIFS(StorageCapacity_2!Q:Q,StorageCapacity_2!$A:$A,$B$91,StorageCapacity_2!$B:$B,$H96)</f>
        <v>-17.374203979999947</v>
      </c>
      <c r="X96" s="1">
        <f>SUMIFS(StorageCapacity_1!R:R,StorageCapacity_1!$A:$A,$B$91,StorageCapacity_1!$B:$B,$H96) - SUMIFS(StorageCapacity_2!R:R,StorageCapacity_2!$A:$A,$B$91,StorageCapacity_2!$B:$B,$H96)</f>
        <v>-17.374203979999947</v>
      </c>
      <c r="Y96" s="1">
        <f>SUMIFS(StorageCapacity_1!S:S,StorageCapacity_1!$A:$A,$B$91,StorageCapacity_1!$B:$B,$H96) - SUMIFS(StorageCapacity_2!S:S,StorageCapacity_2!$A:$A,$B$91,StorageCapacity_2!$B:$B,$H96)</f>
        <v>230.80313065000018</v>
      </c>
      <c r="Z96" s="1">
        <f>SUMIFS(StorageCapacity_1!T:T,StorageCapacity_1!$A:$A,$B$91,StorageCapacity_1!$B:$B,$H96) - SUMIFS(StorageCapacity_2!T:T,StorageCapacity_2!$A:$A,$B$91,StorageCapacity_2!$B:$B,$H96)</f>
        <v>290.47542045000046</v>
      </c>
      <c r="AA96" s="1">
        <f>SUMIFS(StorageCapacity_1!U:U,StorageCapacity_1!$A:$A,$B$91,StorageCapacity_1!$B:$B,$H96) - SUMIFS(StorageCapacity_2!U:U,StorageCapacity_2!$A:$A,$B$91,StorageCapacity_2!$B:$B,$H96)</f>
        <v>302.35588773000018</v>
      </c>
      <c r="AB96" s="1">
        <f>SUMIFS(StorageCapacity_1!V:V,StorageCapacity_1!$A:$A,$B$91,StorageCapacity_1!$B:$B,$H96) - SUMIFS(StorageCapacity_2!V:V,StorageCapacity_2!$A:$A,$B$91,StorageCapacity_2!$B:$B,$H96)</f>
        <v>296.11928984000042</v>
      </c>
      <c r="AC96" s="1">
        <f>SUMIFS(StorageCapacity_1!W:W,StorageCapacity_1!$A:$A,$B$91,StorageCapacity_1!$B:$B,$H96) - SUMIFS(StorageCapacity_2!W:W,StorageCapacity_2!$A:$A,$B$91,StorageCapacity_2!$B:$B,$H96)</f>
        <v>508.15628802000037</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0.28751032196521464</v>
      </c>
      <c r="J110" s="1">
        <f>SUMIFS(StorageGeneration_1!D:D,StorageGeneration_1!$A:$A,$B$107,StorageGeneration_1!$B:$B,$H110) - SUMIFS(StorageGeneration_2!D:D,StorageGeneration_2!$A:$A,$B$107,StorageGeneration_2!$B:$B,$H110)</f>
        <v>1.5696969315480658</v>
      </c>
      <c r="K110" s="1">
        <f>SUMIFS(StorageGeneration_1!E:E,StorageGeneration_1!$A:$A,$B$107,StorageGeneration_1!$B:$B,$H110) - SUMIFS(StorageGeneration_2!E:E,StorageGeneration_2!$A:$A,$B$107,StorageGeneration_2!$B:$B,$H110)</f>
        <v>1.7917282492087736</v>
      </c>
      <c r="L110" s="1">
        <f>SUMIFS(StorageGeneration_1!F:F,StorageGeneration_1!$A:$A,$B$107,StorageGeneration_1!$B:$B,$H110) - SUMIFS(StorageGeneration_2!F:F,StorageGeneration_2!$A:$A,$B$107,StorageGeneration_2!$B:$B,$H110)</f>
        <v>9.9305479864381994</v>
      </c>
      <c r="M110" s="1">
        <f>SUMIFS(StorageGeneration_1!G:G,StorageGeneration_1!$A:$A,$B$107,StorageGeneration_1!$B:$B,$H110) - SUMIFS(StorageGeneration_2!G:G,StorageGeneration_2!$A:$A,$B$107,StorageGeneration_2!$B:$B,$H110)</f>
        <v>-17.323866070455466</v>
      </c>
      <c r="N110" s="1">
        <f>SUMIFS(StorageGeneration_1!H:H,StorageGeneration_1!$A:$A,$B$107,StorageGeneration_1!$B:$B,$H110) - SUMIFS(StorageGeneration_2!H:H,StorageGeneration_2!$A:$A,$B$107,StorageGeneration_2!$B:$B,$H110)</f>
        <v>-46.106717435278711</v>
      </c>
      <c r="O110" s="1">
        <f>SUMIFS(StorageGeneration_1!I:I,StorageGeneration_1!$A:$A,$B$107,StorageGeneration_1!$B:$B,$H110) - SUMIFS(StorageGeneration_2!I:I,StorageGeneration_2!$A:$A,$B$107,StorageGeneration_2!$B:$B,$H110)</f>
        <v>18.395587721687434</v>
      </c>
      <c r="P110" s="1">
        <f>SUMIFS(StorageGeneration_1!J:J,StorageGeneration_1!$A:$A,$B$107,StorageGeneration_1!$B:$B,$H110) - SUMIFS(StorageGeneration_2!J:J,StorageGeneration_2!$A:$A,$B$107,StorageGeneration_2!$B:$B,$H110)</f>
        <v>-206.72883892735081</v>
      </c>
      <c r="Q110" s="1">
        <f>SUMIFS(StorageGeneration_1!K:K,StorageGeneration_1!$A:$A,$B$107,StorageGeneration_1!$B:$B,$H110) - SUMIFS(StorageGeneration_2!K:K,StorageGeneration_2!$A:$A,$B$107,StorageGeneration_2!$B:$B,$H110)</f>
        <v>-162.99523750957724</v>
      </c>
      <c r="R110" s="1">
        <f>SUMIFS(StorageGeneration_1!L:L,StorageGeneration_1!$A:$A,$B$107,StorageGeneration_1!$B:$B,$H110) - SUMIFS(StorageGeneration_2!L:L,StorageGeneration_2!$A:$A,$B$107,StorageGeneration_2!$B:$B,$H110)</f>
        <v>-93.595116235745991</v>
      </c>
      <c r="S110" s="1">
        <f>SUMIFS(StorageGeneration_1!M:M,StorageGeneration_1!$A:$A,$B$107,StorageGeneration_1!$B:$B,$H110) - SUMIFS(StorageGeneration_2!M:M,StorageGeneration_2!$A:$A,$B$107,StorageGeneration_2!$B:$B,$H110)</f>
        <v>53.350189961785077</v>
      </c>
      <c r="T110" s="1">
        <f>SUMIFS(StorageGeneration_1!N:N,StorageGeneration_1!$A:$A,$B$107,StorageGeneration_1!$B:$B,$H110) - SUMIFS(StorageGeneration_2!N:N,StorageGeneration_2!$A:$A,$B$107,StorageGeneration_2!$B:$B,$H110)</f>
        <v>-12.88372510149145</v>
      </c>
      <c r="U110" s="1">
        <f>SUMIFS(StorageGeneration_1!O:O,StorageGeneration_1!$A:$A,$B$107,StorageGeneration_1!$B:$B,$H110) - SUMIFS(StorageGeneration_2!O:O,StorageGeneration_2!$A:$A,$B$107,StorageGeneration_2!$B:$B,$H110)</f>
        <v>-24.442082476939049</v>
      </c>
      <c r="V110" s="1">
        <f>SUMIFS(StorageGeneration_1!P:P,StorageGeneration_1!$A:$A,$B$107,StorageGeneration_1!$B:$B,$H110) - SUMIFS(StorageGeneration_2!P:P,StorageGeneration_2!$A:$A,$B$107,StorageGeneration_2!$B:$B,$H110)</f>
        <v>-223.43448220614323</v>
      </c>
      <c r="W110" s="1">
        <f>SUMIFS(StorageGeneration_1!Q:Q,StorageGeneration_1!$A:$A,$B$107,StorageGeneration_1!$B:$B,$H110) - SUMIFS(StorageGeneration_2!Q:Q,StorageGeneration_2!$A:$A,$B$107,StorageGeneration_2!$B:$B,$H110)</f>
        <v>-1102.7071353202189</v>
      </c>
      <c r="X110" s="1">
        <f>SUMIFS(StorageGeneration_1!R:R,StorageGeneration_1!$A:$A,$B$107,StorageGeneration_1!$B:$B,$H110) - SUMIFS(StorageGeneration_2!R:R,StorageGeneration_2!$A:$A,$B$107,StorageGeneration_2!$B:$B,$H110)</f>
        <v>-924.26050218478554</v>
      </c>
      <c r="Y110" s="1">
        <f>SUMIFS(StorageGeneration_1!S:S,StorageGeneration_1!$A:$A,$B$107,StorageGeneration_1!$B:$B,$H110) - SUMIFS(StorageGeneration_2!S:S,StorageGeneration_2!$A:$A,$B$107,StorageGeneration_2!$B:$B,$H110)</f>
        <v>-1015.0139162459352</v>
      </c>
      <c r="Z110" s="1">
        <f>SUMIFS(StorageGeneration_1!T:T,StorageGeneration_1!$A:$A,$B$107,StorageGeneration_1!$B:$B,$H110) - SUMIFS(StorageGeneration_2!T:T,StorageGeneration_2!$A:$A,$B$107,StorageGeneration_2!$B:$B,$H110)</f>
        <v>-1034.7208738607596</v>
      </c>
      <c r="AA110" s="1">
        <f>SUMIFS(StorageGeneration_1!U:U,StorageGeneration_1!$A:$A,$B$107,StorageGeneration_1!$B:$B,$H110) - SUMIFS(StorageGeneration_2!U:U,StorageGeneration_2!$A:$A,$B$107,StorageGeneration_2!$B:$B,$H110)</f>
        <v>-1176.5243242943043</v>
      </c>
      <c r="AB110" s="1">
        <f>SUMIFS(StorageGeneration_1!V:V,StorageGeneration_1!$A:$A,$B$107,StorageGeneration_1!$B:$B,$H110) - SUMIFS(StorageGeneration_2!V:V,StorageGeneration_2!$A:$A,$B$107,StorageGeneration_2!$B:$B,$H110)</f>
        <v>-1199.7651055763724</v>
      </c>
      <c r="AC110" s="1">
        <f>SUMIFS(StorageGeneration_1!W:W,StorageGeneration_1!$A:$A,$B$107,StorageGeneration_1!$B:$B,$H110) - SUMIFS(StorageGeneration_2!W:W,StorageGeneration_2!$A:$A,$B$107,StorageGeneration_2!$B:$B,$H110)</f>
        <v>-1895.7515847924531</v>
      </c>
    </row>
    <row r="111" spans="1:30">
      <c r="H111" s="25" t="s">
        <v>128</v>
      </c>
      <c r="I111" s="1">
        <f>SUMIFS(StorageGeneration_1!C:C,StorageGeneration_1!$A:$A,$B$107,StorageGeneration_1!$B:$B,$H111) - SUMIFS(StorageGeneration_2!C:C,StorageGeneration_2!$A:$A,$B$107,StorageGeneration_2!$B:$B,$H111)</f>
        <v>1.4488710675664151E-8</v>
      </c>
      <c r="J111" s="1">
        <f>SUMIFS(StorageGeneration_1!D:D,StorageGeneration_1!$A:$A,$B$107,StorageGeneration_1!$B:$B,$H111) - SUMIFS(StorageGeneration_2!D:D,StorageGeneration_2!$A:$A,$B$107,StorageGeneration_2!$B:$B,$H111)</f>
        <v>-2.2286571467606535</v>
      </c>
      <c r="K111" s="1">
        <f>SUMIFS(StorageGeneration_1!E:E,StorageGeneration_1!$A:$A,$B$107,StorageGeneration_1!$B:$B,$H111) - SUMIFS(StorageGeneration_2!E:E,StorageGeneration_2!$A:$A,$B$107,StorageGeneration_2!$B:$B,$H111)</f>
        <v>5.8339825745424889</v>
      </c>
      <c r="L111" s="1">
        <f>SUMIFS(StorageGeneration_1!F:F,StorageGeneration_1!$A:$A,$B$107,StorageGeneration_1!$B:$B,$H111) - SUMIFS(StorageGeneration_2!F:F,StorageGeneration_2!$A:$A,$B$107,StorageGeneration_2!$B:$B,$H111)</f>
        <v>-30.526960798279632</v>
      </c>
      <c r="M111" s="1">
        <f>SUMIFS(StorageGeneration_1!G:G,StorageGeneration_1!$A:$A,$B$107,StorageGeneration_1!$B:$B,$H111) - SUMIFS(StorageGeneration_2!G:G,StorageGeneration_2!$A:$A,$B$107,StorageGeneration_2!$B:$B,$H111)</f>
        <v>7.1053227315197702</v>
      </c>
      <c r="N111" s="1">
        <f>SUMIFS(StorageGeneration_1!H:H,StorageGeneration_1!$A:$A,$B$107,StorageGeneration_1!$B:$B,$H111) - SUMIFS(StorageGeneration_2!H:H,StorageGeneration_2!$A:$A,$B$107,StorageGeneration_2!$B:$B,$H111)</f>
        <v>-16.106795199972588</v>
      </c>
      <c r="O111" s="1">
        <f>SUMIFS(StorageGeneration_1!I:I,StorageGeneration_1!$A:$A,$B$107,StorageGeneration_1!$B:$B,$H111) - SUMIFS(StorageGeneration_2!I:I,StorageGeneration_2!$A:$A,$B$107,StorageGeneration_2!$B:$B,$H111)</f>
        <v>-23.648169001859657</v>
      </c>
      <c r="P111" s="1">
        <f>SUMIFS(StorageGeneration_1!J:J,StorageGeneration_1!$A:$A,$B$107,StorageGeneration_1!$B:$B,$H111) - SUMIFS(StorageGeneration_2!J:J,StorageGeneration_2!$A:$A,$B$107,StorageGeneration_2!$B:$B,$H111)</f>
        <v>503.4197905402844</v>
      </c>
      <c r="Q111" s="1">
        <f>SUMIFS(StorageGeneration_1!K:K,StorageGeneration_1!$A:$A,$B$107,StorageGeneration_1!$B:$B,$H111) - SUMIFS(StorageGeneration_2!K:K,StorageGeneration_2!$A:$A,$B$107,StorageGeneration_2!$B:$B,$H111)</f>
        <v>805.51622500609619</v>
      </c>
      <c r="R111" s="1">
        <f>SUMIFS(StorageGeneration_1!L:L,StorageGeneration_1!$A:$A,$B$107,StorageGeneration_1!$B:$B,$H111) - SUMIFS(StorageGeneration_2!L:L,StorageGeneration_2!$A:$A,$B$107,StorageGeneration_2!$B:$B,$H111)</f>
        <v>940.93713191217989</v>
      </c>
      <c r="S111" s="1">
        <f>SUMIFS(StorageGeneration_1!M:M,StorageGeneration_1!$A:$A,$B$107,StorageGeneration_1!$B:$B,$H111) - SUMIFS(StorageGeneration_2!M:M,StorageGeneration_2!$A:$A,$B$107,StorageGeneration_2!$B:$B,$H111)</f>
        <v>1647.0823543064489</v>
      </c>
      <c r="T111" s="1">
        <f>SUMIFS(StorageGeneration_1!N:N,StorageGeneration_1!$A:$A,$B$107,StorageGeneration_1!$B:$B,$H111) - SUMIFS(StorageGeneration_2!N:N,StorageGeneration_2!$A:$A,$B$107,StorageGeneration_2!$B:$B,$H111)</f>
        <v>2163.460832072793</v>
      </c>
      <c r="U111" s="1">
        <f>SUMIFS(StorageGeneration_1!O:O,StorageGeneration_1!$A:$A,$B$107,StorageGeneration_1!$B:$B,$H111) - SUMIFS(StorageGeneration_2!O:O,StorageGeneration_2!$A:$A,$B$107,StorageGeneration_2!$B:$B,$H111)</f>
        <v>1866.1278966488426</v>
      </c>
      <c r="V111" s="1">
        <f>SUMIFS(StorageGeneration_1!P:P,StorageGeneration_1!$A:$A,$B$107,StorageGeneration_1!$B:$B,$H111) - SUMIFS(StorageGeneration_2!P:P,StorageGeneration_2!$A:$A,$B$107,StorageGeneration_2!$B:$B,$H111)</f>
        <v>1719.3353903708671</v>
      </c>
      <c r="W111" s="1">
        <f>SUMIFS(StorageGeneration_1!Q:Q,StorageGeneration_1!$A:$A,$B$107,StorageGeneration_1!$B:$B,$H111) - SUMIFS(StorageGeneration_2!Q:Q,StorageGeneration_2!$A:$A,$B$107,StorageGeneration_2!$B:$B,$H111)</f>
        <v>-297.65244994663135</v>
      </c>
      <c r="X111" s="1">
        <f>SUMIFS(StorageGeneration_1!R:R,StorageGeneration_1!$A:$A,$B$107,StorageGeneration_1!$B:$B,$H111) - SUMIFS(StorageGeneration_2!R:R,StorageGeneration_2!$A:$A,$B$107,StorageGeneration_2!$B:$B,$H111)</f>
        <v>-225.27959368653774</v>
      </c>
      <c r="Y111" s="1">
        <f>SUMIFS(StorageGeneration_1!S:S,StorageGeneration_1!$A:$A,$B$107,StorageGeneration_1!$B:$B,$H111) - SUMIFS(StorageGeneration_2!S:S,StorageGeneration_2!$A:$A,$B$107,StorageGeneration_2!$B:$B,$H111)</f>
        <v>-2635.071173270494</v>
      </c>
      <c r="Z111" s="1">
        <f>SUMIFS(StorageGeneration_1!T:T,StorageGeneration_1!$A:$A,$B$107,StorageGeneration_1!$B:$B,$H111) - SUMIFS(StorageGeneration_2!T:T,StorageGeneration_2!$A:$A,$B$107,StorageGeneration_2!$B:$B,$H111)</f>
        <v>-2559.3401301500717</v>
      </c>
      <c r="AA111" s="1">
        <f>SUMIFS(StorageGeneration_1!U:U,StorageGeneration_1!$A:$A,$B$107,StorageGeneration_1!$B:$B,$H111) - SUMIFS(StorageGeneration_2!U:U,StorageGeneration_2!$A:$A,$B$107,StorageGeneration_2!$B:$B,$H111)</f>
        <v>-2736.5402595738733</v>
      </c>
      <c r="AB111" s="1">
        <f>SUMIFS(StorageGeneration_1!V:V,StorageGeneration_1!$A:$A,$B$107,StorageGeneration_1!$B:$B,$H111) - SUMIFS(StorageGeneration_2!V:V,StorageGeneration_2!$A:$A,$B$107,StorageGeneration_2!$B:$B,$H111)</f>
        <v>-4559.5063815694657</v>
      </c>
      <c r="AC111" s="1">
        <f>SUMIFS(StorageGeneration_1!W:W,StorageGeneration_1!$A:$A,$B$107,StorageGeneration_1!$B:$B,$H111) - SUMIFS(StorageGeneration_2!W:W,StorageGeneration_2!$A:$A,$B$107,StorageGeneration_2!$B:$B,$H111)</f>
        <v>-4588.0385244022618</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-101.4286537767517</v>
      </c>
      <c r="M112" s="1">
        <f>SUMIFS(StorageGeneration_1!G:G,StorageGeneration_1!$A:$A,$B$107,StorageGeneration_1!$B:$B,$H112) - SUMIFS(StorageGeneration_2!G:G,StorageGeneration_2!$A:$A,$B$107,StorageGeneration_2!$B:$B,$H112)</f>
        <v>-423.44875180734073</v>
      </c>
      <c r="N112" s="1">
        <f>SUMIFS(StorageGeneration_1!H:H,StorageGeneration_1!$A:$A,$B$107,StorageGeneration_1!$B:$B,$H112) - SUMIFS(StorageGeneration_2!H:H,StorageGeneration_2!$A:$A,$B$107,StorageGeneration_2!$B:$B,$H112)</f>
        <v>-759.54363421983135</v>
      </c>
      <c r="O112" s="1">
        <f>SUMIFS(StorageGeneration_1!I:I,StorageGeneration_1!$A:$A,$B$107,StorageGeneration_1!$B:$B,$H112) - SUMIFS(StorageGeneration_2!I:I,StorageGeneration_2!$A:$A,$B$107,StorageGeneration_2!$B:$B,$H112)</f>
        <v>-702.55732602555861</v>
      </c>
      <c r="P112" s="1">
        <f>SUMIFS(StorageGeneration_1!J:J,StorageGeneration_1!$A:$A,$B$107,StorageGeneration_1!$B:$B,$H112) - SUMIFS(StorageGeneration_2!J:J,StorageGeneration_2!$A:$A,$B$107,StorageGeneration_2!$B:$B,$H112)</f>
        <v>-462.34895019694977</v>
      </c>
      <c r="Q112" s="1">
        <f>SUMIFS(StorageGeneration_1!K:K,StorageGeneration_1!$A:$A,$B$107,StorageGeneration_1!$B:$B,$H112) - SUMIFS(StorageGeneration_2!K:K,StorageGeneration_2!$A:$A,$B$107,StorageGeneration_2!$B:$B,$H112)</f>
        <v>-311.62070340443103</v>
      </c>
      <c r="R112" s="1">
        <f>SUMIFS(StorageGeneration_1!L:L,StorageGeneration_1!$A:$A,$B$107,StorageGeneration_1!$B:$B,$H112) - SUMIFS(StorageGeneration_2!L:L,StorageGeneration_2!$A:$A,$B$107,StorageGeneration_2!$B:$B,$H112)</f>
        <v>-858.69651649038565</v>
      </c>
      <c r="S112" s="1">
        <f>SUMIFS(StorageGeneration_1!M:M,StorageGeneration_1!$A:$A,$B$107,StorageGeneration_1!$B:$B,$H112) - SUMIFS(StorageGeneration_2!M:M,StorageGeneration_2!$A:$A,$B$107,StorageGeneration_2!$B:$B,$H112)</f>
        <v>-159.60808955011748</v>
      </c>
      <c r="T112" s="1">
        <f>SUMIFS(StorageGeneration_1!N:N,StorageGeneration_1!$A:$A,$B$107,StorageGeneration_1!$B:$B,$H112) - SUMIFS(StorageGeneration_2!N:N,StorageGeneration_2!$A:$A,$B$107,StorageGeneration_2!$B:$B,$H112)</f>
        <v>-2026.0473854235174</v>
      </c>
      <c r="U112" s="1">
        <f>SUMIFS(StorageGeneration_1!O:O,StorageGeneration_1!$A:$A,$B$107,StorageGeneration_1!$B:$B,$H112) - SUMIFS(StorageGeneration_2!O:O,StorageGeneration_2!$A:$A,$B$107,StorageGeneration_2!$B:$B,$H112)</f>
        <v>-2588.5299932086136</v>
      </c>
      <c r="V112" s="1">
        <f>SUMIFS(StorageGeneration_1!P:P,StorageGeneration_1!$A:$A,$B$107,StorageGeneration_1!$B:$B,$H112) - SUMIFS(StorageGeneration_2!P:P,StorageGeneration_2!$A:$A,$B$107,StorageGeneration_2!$B:$B,$H112)</f>
        <v>-2605.9632880072968</v>
      </c>
      <c r="W112" s="1">
        <f>SUMIFS(StorageGeneration_1!Q:Q,StorageGeneration_1!$A:$A,$B$107,StorageGeneration_1!$B:$B,$H112) - SUMIFS(StorageGeneration_2!Q:Q,StorageGeneration_2!$A:$A,$B$107,StorageGeneration_2!$B:$B,$H112)</f>
        <v>-1012.8334126554478</v>
      </c>
      <c r="X112" s="1">
        <f>SUMIFS(StorageGeneration_1!R:R,StorageGeneration_1!$A:$A,$B$107,StorageGeneration_1!$B:$B,$H112) - SUMIFS(StorageGeneration_2!R:R,StorageGeneration_2!$A:$A,$B$107,StorageGeneration_2!$B:$B,$H112)</f>
        <v>-985.03780617872371</v>
      </c>
      <c r="Y112" s="1">
        <f>SUMIFS(StorageGeneration_1!S:S,StorageGeneration_1!$A:$A,$B$107,StorageGeneration_1!$B:$B,$H112) - SUMIFS(StorageGeneration_2!S:S,StorageGeneration_2!$A:$A,$B$107,StorageGeneration_2!$B:$B,$H112)</f>
        <v>-1707.1240791043431</v>
      </c>
      <c r="Z112" s="1">
        <f>SUMIFS(StorageGeneration_1!T:T,StorageGeneration_1!$A:$A,$B$107,StorageGeneration_1!$B:$B,$H112) - SUMIFS(StorageGeneration_2!T:T,StorageGeneration_2!$A:$A,$B$107,StorageGeneration_2!$B:$B,$H112)</f>
        <v>-1674.9155539484727</v>
      </c>
      <c r="AA112" s="1">
        <f>SUMIFS(StorageGeneration_1!U:U,StorageGeneration_1!$A:$A,$B$107,StorageGeneration_1!$B:$B,$H112) - SUMIFS(StorageGeneration_2!U:U,StorageGeneration_2!$A:$A,$B$107,StorageGeneration_2!$B:$B,$H112)</f>
        <v>-1562.7409750893385</v>
      </c>
      <c r="AB112" s="1">
        <f>SUMIFS(StorageGeneration_1!V:V,StorageGeneration_1!$A:$A,$B$107,StorageGeneration_1!$B:$B,$H112) - SUMIFS(StorageGeneration_2!V:V,StorageGeneration_2!$A:$A,$B$107,StorageGeneration_2!$B:$B,$H112)</f>
        <v>-1945.7271515418329</v>
      </c>
      <c r="AC112" s="1">
        <f>SUMIFS(StorageGeneration_1!W:W,StorageGeneration_1!$A:$A,$B$107,StorageGeneration_1!$B:$B,$H112) - SUMIFS(StorageGeneration_2!W:W,StorageGeneration_2!$A:$A,$B$107,StorageGeneration_2!$B:$B,$H112)</f>
        <v>-1546.8578177603563</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8377.0577692800016</v>
      </c>
      <c r="AA127" s="1">
        <f>SUMIFS(DispatchableCapacity_1!U:U,DispatchableCapacity_1!$A:$A,$B$123,DispatchableCapacity_1!$B:$B,$H127)-SUMIFS(DispatchableCapacity_2!U:U,DispatchableCapacity_2!$A:$A,$B$123,DispatchableCapacity_2!$B:$B,$H127)</f>
        <v>8519.2446085200008</v>
      </c>
      <c r="AB127" s="1">
        <f>SUMIFS(DispatchableCapacity_1!V:V,DispatchableCapacity_1!$A:$A,$B$123,DispatchableCapacity_1!$B:$B,$H127)-SUMIFS(DispatchableCapacity_2!V:V,DispatchableCapacity_2!$A:$A,$B$123,DispatchableCapacity_2!$B:$B,$H127)</f>
        <v>8519.2446085200008</v>
      </c>
      <c r="AC127" s="1">
        <f>SUMIFS(DispatchableCapacity_1!W:W,DispatchableCapacity_1!$A:$A,$B$123,DispatchableCapacity_1!$B:$B,$H127)-SUMIFS(DispatchableCapacity_2!W:W,DispatchableCapacity_2!$A:$A,$B$123,DispatchableCapacity_2!$B:$B,$H127)</f>
        <v>9495.4313704799988</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-360.28872750000005</v>
      </c>
      <c r="Q129" s="1">
        <f>SUMIFS(DispatchableCapacity_1!K:K,DispatchableCapacity_1!$A:$A,$B$123,DispatchableCapacity_1!$B:$B,$H129)-SUMIFS(DispatchableCapacity_2!K:K,DispatchableCapacity_2!$A:$A,$B$123,DispatchableCapacity_2!$B:$B,$H129)</f>
        <v>-360.28872750000005</v>
      </c>
      <c r="R129" s="1">
        <f>SUMIFS(DispatchableCapacity_1!L:L,DispatchableCapacity_1!$A:$A,$B$123,DispatchableCapacity_1!$B:$B,$H129)-SUMIFS(DispatchableCapacity_2!L:L,DispatchableCapacity_2!$A:$A,$B$123,DispatchableCapacity_2!$B:$B,$H129)</f>
        <v>-194.13403653000034</v>
      </c>
      <c r="S129" s="1">
        <f>SUMIFS(DispatchableCapacity_1!M:M,DispatchableCapacity_1!$A:$A,$B$123,DispatchableCapacity_1!$B:$B,$H129)-SUMIFS(DispatchableCapacity_2!M:M,DispatchableCapacity_2!$A:$A,$B$123,DispatchableCapacity_2!$B:$B,$H129)</f>
        <v>35.480388469999752</v>
      </c>
      <c r="T129" s="1">
        <f>SUMIFS(DispatchableCapacity_1!N:N,DispatchableCapacity_1!$A:$A,$B$123,DispatchableCapacity_1!$B:$B,$H129)-SUMIFS(DispatchableCapacity_2!N:N,DispatchableCapacity_2!$A:$A,$B$123,DispatchableCapacity_2!$B:$B,$H129)</f>
        <v>35.480388469999866</v>
      </c>
      <c r="U129" s="1">
        <f>SUMIFS(DispatchableCapacity_1!O:O,DispatchableCapacity_1!$A:$A,$B$123,DispatchableCapacity_1!$B:$B,$H129)-SUMIFS(DispatchableCapacity_2!O:O,DispatchableCapacity_2!$A:$A,$B$123,DispatchableCapacity_2!$B:$B,$H129)</f>
        <v>125.30233097000018</v>
      </c>
      <c r="V129" s="1">
        <f>SUMIFS(DispatchableCapacity_1!P:P,DispatchableCapacity_1!$A:$A,$B$123,DispatchableCapacity_1!$B:$B,$H129)-SUMIFS(DispatchableCapacity_2!P:P,DispatchableCapacity_2!$A:$A,$B$123,DispatchableCapacity_2!$B:$B,$H129)</f>
        <v>-159.7315385000004</v>
      </c>
      <c r="W129" s="1">
        <f>SUMIFS(DispatchableCapacity_1!Q:Q,DispatchableCapacity_1!$A:$A,$B$123,DispatchableCapacity_1!$B:$B,$H129)-SUMIFS(DispatchableCapacity_2!Q:Q,DispatchableCapacity_2!$A:$A,$B$123,DispatchableCapacity_2!$B:$B,$H129)</f>
        <v>-1884.19172755</v>
      </c>
      <c r="X129" s="1">
        <f>SUMIFS(DispatchableCapacity_1!R:R,DispatchableCapacity_1!$A:$A,$B$123,DispatchableCapacity_1!$B:$B,$H129)-SUMIFS(DispatchableCapacity_2!R:R,DispatchableCapacity_2!$A:$A,$B$123,DispatchableCapacity_2!$B:$B,$H129)</f>
        <v>-1425.4765602799998</v>
      </c>
      <c r="Y129" s="1">
        <f>SUMIFS(DispatchableCapacity_1!S:S,DispatchableCapacity_1!$A:$A,$B$123,DispatchableCapacity_1!$B:$B,$H129)-SUMIFS(DispatchableCapacity_2!S:S,DispatchableCapacity_2!$A:$A,$B$123,DispatchableCapacity_2!$B:$B,$H129)</f>
        <v>-1425.4765602799998</v>
      </c>
      <c r="Z129" s="1">
        <f>SUMIFS(DispatchableCapacity_1!T:T,DispatchableCapacity_1!$A:$A,$B$123,DispatchableCapacity_1!$B:$B,$H129)-SUMIFS(DispatchableCapacity_2!T:T,DispatchableCapacity_2!$A:$A,$B$123,DispatchableCapacity_2!$B:$B,$H129)</f>
        <v>-1425.4765602799998</v>
      </c>
      <c r="AA129" s="1">
        <f>SUMIFS(DispatchableCapacity_1!U:U,DispatchableCapacity_1!$A:$A,$B$123,DispatchableCapacity_1!$B:$B,$H129)-SUMIFS(DispatchableCapacity_2!U:U,DispatchableCapacity_2!$A:$A,$B$123,DispatchableCapacity_2!$B:$B,$H129)</f>
        <v>-1500.9343696599999</v>
      </c>
      <c r="AB129" s="1">
        <f>SUMIFS(DispatchableCapacity_1!V:V,DispatchableCapacity_1!$A:$A,$B$123,DispatchableCapacity_1!$B:$B,$H129)-SUMIFS(DispatchableCapacity_2!V:V,DispatchableCapacity_2!$A:$A,$B$123,DispatchableCapacity_2!$B:$B,$H129)</f>
        <v>-1500.9343696600004</v>
      </c>
      <c r="AC129" s="1">
        <f>SUMIFS(DispatchableCapacity_1!W:W,DispatchableCapacity_1!$A:$A,$B$123,DispatchableCapacity_1!$B:$B,$H129)-SUMIFS(DispatchableCapacity_2!W:W,DispatchableCapacity_2!$A:$A,$B$123,DispatchableCapacity_2!$B:$B,$H129)</f>
        <v>-2816.63299388</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922.76166945999989</v>
      </c>
      <c r="Q130" s="1">
        <f>SUMIFS(DispatchableCapacity_1!K:K,DispatchableCapacity_1!$A:$A,$B$123,DispatchableCapacity_1!$B:$B,$H130)-SUMIFS(DispatchableCapacity_2!K:K,DispatchableCapacity_2!$A:$A,$B$123,DispatchableCapacity_2!$B:$B,$H130)</f>
        <v>989.33921196000006</v>
      </c>
      <c r="R130" s="1">
        <f>SUMIFS(DispatchableCapacity_1!L:L,DispatchableCapacity_1!$A:$A,$B$123,DispatchableCapacity_1!$B:$B,$H130)-SUMIFS(DispatchableCapacity_2!L:L,DispatchableCapacity_2!$A:$A,$B$123,DispatchableCapacity_2!$B:$B,$H130)</f>
        <v>989.33921196000006</v>
      </c>
      <c r="S130" s="1">
        <f>SUMIFS(DispatchableCapacity_1!M:M,DispatchableCapacity_1!$A:$A,$B$123,DispatchableCapacity_1!$B:$B,$H130)-SUMIFS(DispatchableCapacity_2!M:M,DispatchableCapacity_2!$A:$A,$B$123,DispatchableCapacity_2!$B:$B,$H130)</f>
        <v>1328.5666592900002</v>
      </c>
      <c r="T130" s="1">
        <f>SUMIFS(DispatchableCapacity_1!N:N,DispatchableCapacity_1!$A:$A,$B$123,DispatchableCapacity_1!$B:$B,$H130)-SUMIFS(DispatchableCapacity_2!N:N,DispatchableCapacity_2!$A:$A,$B$123,DispatchableCapacity_2!$B:$B,$H130)</f>
        <v>1724.0146930000001</v>
      </c>
      <c r="U130" s="1">
        <f>SUMIFS(DispatchableCapacity_1!O:O,DispatchableCapacity_1!$A:$A,$B$123,DispatchableCapacity_1!$B:$B,$H130)-SUMIFS(DispatchableCapacity_2!O:O,DispatchableCapacity_2!$A:$A,$B$123,DispatchableCapacity_2!$B:$B,$H130)</f>
        <v>1609.1715981499999</v>
      </c>
      <c r="V130" s="1">
        <f>SUMIFS(DispatchableCapacity_1!P:P,DispatchableCapacity_1!$A:$A,$B$123,DispatchableCapacity_1!$B:$B,$H130)-SUMIFS(DispatchableCapacity_2!P:P,DispatchableCapacity_2!$A:$A,$B$123,DispatchableCapacity_2!$B:$B,$H130)</f>
        <v>1280.5776048400003</v>
      </c>
      <c r="W130" s="1">
        <f>SUMIFS(DispatchableCapacity_1!Q:Q,DispatchableCapacity_1!$A:$A,$B$123,DispatchableCapacity_1!$B:$B,$H130)-SUMIFS(DispatchableCapacity_2!Q:Q,DispatchableCapacity_2!$A:$A,$B$123,DispatchableCapacity_2!$B:$B,$H130)</f>
        <v>1005.8413479299988</v>
      </c>
      <c r="X130" s="1">
        <f>SUMIFS(DispatchableCapacity_1!R:R,DispatchableCapacity_1!$A:$A,$B$123,DispatchableCapacity_1!$B:$B,$H130)-SUMIFS(DispatchableCapacity_2!R:R,DispatchableCapacity_2!$A:$A,$B$123,DispatchableCapacity_2!$B:$B,$H130)</f>
        <v>1152.3854906399993</v>
      </c>
      <c r="Y130" s="1">
        <f>SUMIFS(DispatchableCapacity_1!S:S,DispatchableCapacity_1!$A:$A,$B$123,DispatchableCapacity_1!$B:$B,$H130)-SUMIFS(DispatchableCapacity_2!S:S,DispatchableCapacity_2!$A:$A,$B$123,DispatchableCapacity_2!$B:$B,$H130)</f>
        <v>-89.360092550000445</v>
      </c>
      <c r="Z130" s="1">
        <f>SUMIFS(DispatchableCapacity_1!T:T,DispatchableCapacity_1!$A:$A,$B$123,DispatchableCapacity_1!$B:$B,$H130)-SUMIFS(DispatchableCapacity_2!T:T,DispatchableCapacity_2!$A:$A,$B$123,DispatchableCapacity_2!$B:$B,$H130)</f>
        <v>-89.360092550000445</v>
      </c>
      <c r="AA130" s="1">
        <f>SUMIFS(DispatchableCapacity_1!U:U,DispatchableCapacity_1!$A:$A,$B$123,DispatchableCapacity_1!$B:$B,$H130)-SUMIFS(DispatchableCapacity_2!U:U,DispatchableCapacity_2!$A:$A,$B$123,DispatchableCapacity_2!$B:$B,$H130)</f>
        <v>-235.12210826000137</v>
      </c>
      <c r="AB130" s="1">
        <f>SUMIFS(DispatchableCapacity_1!V:V,DispatchableCapacity_1!$A:$A,$B$123,DispatchableCapacity_1!$B:$B,$H130)-SUMIFS(DispatchableCapacity_2!V:V,DispatchableCapacity_2!$A:$A,$B$123,DispatchableCapacity_2!$B:$B,$H130)</f>
        <v>-919.63582195000072</v>
      </c>
      <c r="AC130" s="1">
        <f>SUMIFS(DispatchableCapacity_1!W:W,DispatchableCapacity_1!$A:$A,$B$123,DispatchableCapacity_1!$B:$B,$H130)-SUMIFS(DispatchableCapacity_2!W:W,DispatchableCapacity_2!$A:$A,$B$123,DispatchableCapacity_2!$B:$B,$H130)</f>
        <v>-919.63582195000072</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25.013243899999907</v>
      </c>
      <c r="W131" s="1">
        <f>SUMIFS(DispatchableCapacity_1!Q:Q,DispatchableCapacity_1!$A:$A,$B$123,DispatchableCapacity_1!$B:$B,$H131)-SUMIFS(DispatchableCapacity_2!Q:Q,DispatchableCapacity_2!$A:$A,$B$123,DispatchableCapacity_2!$B:$B,$H131)</f>
        <v>-17.374203979999947</v>
      </c>
      <c r="X131" s="1">
        <f>SUMIFS(DispatchableCapacity_1!R:R,DispatchableCapacity_1!$A:$A,$B$123,DispatchableCapacity_1!$B:$B,$H131)-SUMIFS(DispatchableCapacity_2!R:R,DispatchableCapacity_2!$A:$A,$B$123,DispatchableCapacity_2!$B:$B,$H131)</f>
        <v>-17.374203979999947</v>
      </c>
      <c r="Y131" s="1">
        <f>SUMIFS(DispatchableCapacity_1!S:S,DispatchableCapacity_1!$A:$A,$B$123,DispatchableCapacity_1!$B:$B,$H131)-SUMIFS(DispatchableCapacity_2!S:S,DispatchableCapacity_2!$A:$A,$B$123,DispatchableCapacity_2!$B:$B,$H131)</f>
        <v>230.80313065000018</v>
      </c>
      <c r="Z131" s="1">
        <f>SUMIFS(DispatchableCapacity_1!T:T,DispatchableCapacity_1!$A:$A,$B$123,DispatchableCapacity_1!$B:$B,$H131)-SUMIFS(DispatchableCapacity_2!T:T,DispatchableCapacity_2!$A:$A,$B$123,DispatchableCapacity_2!$B:$B,$H131)</f>
        <v>290.47542045000046</v>
      </c>
      <c r="AA131" s="1">
        <f>SUMIFS(DispatchableCapacity_1!U:U,DispatchableCapacity_1!$A:$A,$B$123,DispatchableCapacity_1!$B:$B,$H131)-SUMIFS(DispatchableCapacity_2!U:U,DispatchableCapacity_2!$A:$A,$B$123,DispatchableCapacity_2!$B:$B,$H131)</f>
        <v>302.35588773000018</v>
      </c>
      <c r="AB131" s="1">
        <f>SUMIFS(DispatchableCapacity_1!V:V,DispatchableCapacity_1!$A:$A,$B$123,DispatchableCapacity_1!$B:$B,$H131)-SUMIFS(DispatchableCapacity_2!V:V,DispatchableCapacity_2!$A:$A,$B$123,DispatchableCapacity_2!$B:$B,$H131)</f>
        <v>296.11928983999996</v>
      </c>
      <c r="AC131" s="1">
        <f>SUMIFS(DispatchableCapacity_1!W:W,DispatchableCapacity_1!$A:$A,$B$123,DispatchableCapacity_1!$B:$B,$H131)-SUMIFS(DispatchableCapacity_2!W:W,DispatchableCapacity_2!$A:$A,$B$123,DispatchableCapacity_2!$B:$B,$H131)</f>
        <v>508.15628801999992</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(DP5)</v>
      </c>
      <c r="I149" s="21">
        <f>SUM(J149:AD149)</f>
        <v>1979.0806074533932</v>
      </c>
      <c r="J149" s="21">
        <f>Emissions_2!C4</f>
        <v>125.07327468412245</v>
      </c>
      <c r="K149" s="21">
        <f>Emissions_2!D4</f>
        <v>125.09868768846576</v>
      </c>
      <c r="L149" s="21">
        <f>Emissions_2!E4</f>
        <v>124.84608051350173</v>
      </c>
      <c r="M149" s="21">
        <f>Emissions_2!F4</f>
        <v>120.87082426271584</v>
      </c>
      <c r="N149" s="21">
        <f>Emissions_2!G4</f>
        <v>119.60063280631222</v>
      </c>
      <c r="O149" s="21">
        <f>Emissions_2!H4</f>
        <v>115.05845372827682</v>
      </c>
      <c r="P149" s="21">
        <f>Emissions_2!I4</f>
        <v>120.21916170218846</v>
      </c>
      <c r="Q149" s="21">
        <f>Emissions_2!J4</f>
        <v>109.08240048977932</v>
      </c>
      <c r="R149" s="21">
        <f>Emissions_2!K4</f>
        <v>107.09179948839423</v>
      </c>
      <c r="S149" s="21">
        <f>Emissions_2!L4</f>
        <v>110.9718572559409</v>
      </c>
      <c r="T149" s="21">
        <f>Emissions_2!M4</f>
        <v>103.52547107327317</v>
      </c>
      <c r="U149" s="21">
        <f>Emissions_2!N4</f>
        <v>91.964523469227004</v>
      </c>
      <c r="V149" s="21">
        <f>Emissions_2!O4</f>
        <v>93.427317543376219</v>
      </c>
      <c r="W149" s="21">
        <f>Emissions_2!P4</f>
        <v>91.515997991687271</v>
      </c>
      <c r="X149" s="21">
        <f>Emissions_2!Q4</f>
        <v>67.637178539789872</v>
      </c>
      <c r="Y149" s="21">
        <f>Emissions_2!R4</f>
        <v>63.736441719711792</v>
      </c>
      <c r="Z149" s="21">
        <f>Emissions_2!S4</f>
        <v>58.781900096269567</v>
      </c>
      <c r="AA149" s="21">
        <f>Emissions_2!T4</f>
        <v>57.303080228828819</v>
      </c>
      <c r="AB149" s="21">
        <f>Emissions_2!U4</f>
        <v>58.61993365734233</v>
      </c>
      <c r="AC149" s="21">
        <f>Emissions_2!V4</f>
        <v>58.347298526131205</v>
      </c>
      <c r="AD149" s="21">
        <f>Emissions_2!W4</f>
        <v>56.308291988058606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97" t="s">
        <v>136</v>
      </c>
      <c r="B14" s="97"/>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142</v>
      </c>
      <c r="B16" s="97"/>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97" t="s">
        <v>136</v>
      </c>
      <c r="B29" s="97"/>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142</v>
      </c>
      <c r="B31" s="97"/>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97" t="s">
        <v>136</v>
      </c>
      <c r="B44" s="97"/>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142</v>
      </c>
      <c r="B46" s="97"/>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97" t="s">
        <v>136</v>
      </c>
      <c r="B59" s="97"/>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142</v>
      </c>
      <c r="B61" s="97"/>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97" t="s">
        <v>136</v>
      </c>
      <c r="B74" s="97"/>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142</v>
      </c>
      <c r="B76" s="97"/>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97" t="s">
        <v>136</v>
      </c>
      <c r="B89" s="97"/>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142</v>
      </c>
      <c r="B91" s="97"/>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5525.6455096300006</v>
      </c>
      <c r="V7" s="5">
        <v>5085.6455096300006</v>
      </c>
      <c r="W7" s="5">
        <v>4965.6455096300006</v>
      </c>
      <c r="X7" s="5">
        <v>4965.6455096300006</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4036.0051523607003</v>
      </c>
      <c r="L9" s="5">
        <v>4181.1453000517004</v>
      </c>
      <c r="M9" s="5">
        <v>4193.4317618529003</v>
      </c>
      <c r="N9" s="5">
        <v>4249.0967135760002</v>
      </c>
      <c r="O9" s="5">
        <v>4317.5712140946007</v>
      </c>
      <c r="P9" s="5">
        <v>5123.8920867053002</v>
      </c>
      <c r="Q9" s="5">
        <v>6646.3850230232993</v>
      </c>
      <c r="R9" s="5">
        <v>11517.4925402109</v>
      </c>
      <c r="S9" s="5">
        <v>11604.435699737001</v>
      </c>
      <c r="T9" s="5">
        <v>13139.034747633599</v>
      </c>
      <c r="U9" s="5">
        <v>13292.6879309497</v>
      </c>
      <c r="V9" s="5">
        <v>13712.219629592499</v>
      </c>
      <c r="W9" s="5">
        <v>14467.044939061199</v>
      </c>
      <c r="X9" s="5">
        <v>15842.550325037599</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10896.665045080001</v>
      </c>
      <c r="K11" s="5">
        <v>12340.167309019998</v>
      </c>
      <c r="L11" s="5">
        <v>12697.891898319998</v>
      </c>
      <c r="M11" s="5">
        <v>12651.891898319998</v>
      </c>
      <c r="N11" s="5">
        <v>12651.891898319998</v>
      </c>
      <c r="O11" s="5">
        <v>15847.255680979999</v>
      </c>
      <c r="P11" s="5">
        <v>15768.555680979998</v>
      </c>
      <c r="Q11" s="5">
        <v>15956.578827739999</v>
      </c>
      <c r="R11" s="5">
        <v>20385.745731250001</v>
      </c>
      <c r="S11" s="5">
        <v>21074.506443759998</v>
      </c>
      <c r="T11" s="5">
        <v>25087.365027799999</v>
      </c>
      <c r="U11" s="5">
        <v>24869.459260849999</v>
      </c>
      <c r="V11" s="5">
        <v>24918.902510399999</v>
      </c>
      <c r="W11" s="5">
        <v>24652.424917650002</v>
      </c>
      <c r="X11" s="5">
        <v>24604.124917650002</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7118.1250555600009</v>
      </c>
      <c r="N12" s="5">
        <v>7118.1250555600009</v>
      </c>
      <c r="O12" s="5">
        <v>9942.9994907700002</v>
      </c>
      <c r="P12" s="5">
        <v>10593.542713410001</v>
      </c>
      <c r="Q12" s="5">
        <v>10593.542713410001</v>
      </c>
      <c r="R12" s="5">
        <v>15468.963148660001</v>
      </c>
      <c r="S12" s="5">
        <v>15740.314513900001</v>
      </c>
      <c r="T12" s="5">
        <v>16741.519514430001</v>
      </c>
      <c r="U12" s="5">
        <v>16591.219514429999</v>
      </c>
      <c r="V12" s="5">
        <v>16591.219514429999</v>
      </c>
      <c r="W12" s="5">
        <v>18952.054333060001</v>
      </c>
      <c r="X12" s="5">
        <v>18952.054333060001</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97" t="s">
        <v>136</v>
      </c>
      <c r="B14" s="97"/>
      <c r="C14" s="17">
        <v>68611.824740049851</v>
      </c>
      <c r="D14" s="17">
        <v>69981.033490753922</v>
      </c>
      <c r="E14" s="17">
        <v>72458.84847331178</v>
      </c>
      <c r="F14" s="17">
        <v>71956.375147465369</v>
      </c>
      <c r="G14" s="17">
        <v>75261.108964713494</v>
      </c>
      <c r="H14" s="17">
        <v>76648.851965175825</v>
      </c>
      <c r="I14" s="17">
        <v>78260.734392517013</v>
      </c>
      <c r="J14" s="17">
        <v>80525.418993369822</v>
      </c>
      <c r="K14" s="17">
        <v>82310.967347334052</v>
      </c>
      <c r="L14" s="17">
        <v>82177.7123700417</v>
      </c>
      <c r="M14" s="17">
        <v>81937.851075849874</v>
      </c>
      <c r="N14" s="17">
        <v>82659.855552746041</v>
      </c>
      <c r="O14" s="17">
        <v>85979.932715658884</v>
      </c>
      <c r="P14" s="17">
        <v>87845.498521692847</v>
      </c>
      <c r="Q14" s="17">
        <v>90418.481001926921</v>
      </c>
      <c r="R14" s="17">
        <v>100291.82157639721</v>
      </c>
      <c r="S14" s="17">
        <v>101509.29970524364</v>
      </c>
      <c r="T14" s="17">
        <v>107273.56034420528</v>
      </c>
      <c r="U14" s="17">
        <v>107828.99037796668</v>
      </c>
      <c r="V14" s="17">
        <v>108005.59007591031</v>
      </c>
      <c r="W14" s="17">
        <v>111481.69202551378</v>
      </c>
      <c r="X14" s="17">
        <v>113480.25636658886</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7" t="s">
        <v>142</v>
      </c>
      <c r="B16" s="97"/>
      <c r="C16" s="17">
        <v>69054.334740049846</v>
      </c>
      <c r="D16" s="17">
        <v>70463.028148796773</v>
      </c>
      <c r="E16" s="17">
        <v>72982.757175962208</v>
      </c>
      <c r="F16" s="17">
        <v>72519.928847187912</v>
      </c>
      <c r="G16" s="17">
        <v>75865.985849497665</v>
      </c>
      <c r="H16" s="17">
        <v>77291.072673751027</v>
      </c>
      <c r="I16" s="17">
        <v>78944.456089297528</v>
      </c>
      <c r="J16" s="17">
        <v>81249.139577598093</v>
      </c>
      <c r="K16" s="17">
        <v>83080.325129994089</v>
      </c>
      <c r="L16" s="17">
        <v>82990.941632300048</v>
      </c>
      <c r="M16" s="17">
        <v>82794.715351524123</v>
      </c>
      <c r="N16" s="17">
        <v>83562.787818648023</v>
      </c>
      <c r="O16" s="17">
        <v>86925.173458409932</v>
      </c>
      <c r="P16" s="17">
        <v>88833.297792240337</v>
      </c>
      <c r="Q16" s="17">
        <v>91454.68807133424</v>
      </c>
      <c r="R16" s="17">
        <v>101372.63329109918</v>
      </c>
      <c r="S16" s="17">
        <v>102640.29713044735</v>
      </c>
      <c r="T16" s="17">
        <v>108456.2367806136</v>
      </c>
      <c r="U16" s="17">
        <v>109060.82456640025</v>
      </c>
      <c r="V16" s="17">
        <v>109292.21845507449</v>
      </c>
      <c r="W16" s="17">
        <v>112821.24862399076</v>
      </c>
      <c r="X16" s="17">
        <v>114872.63037361293</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1549.8455096299999</v>
      </c>
      <c r="V22" s="5">
        <v>1549.8455096299999</v>
      </c>
      <c r="W22" s="5">
        <v>1549.8455096299999</v>
      </c>
      <c r="X22" s="5">
        <v>1549.8455096299999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3277.3409005189001</v>
      </c>
      <c r="Q24" s="5">
        <v>3991.9875225087999</v>
      </c>
      <c r="R24" s="5">
        <v>6181.8317573635995</v>
      </c>
      <c r="S24" s="5">
        <v>6216.1277774192004</v>
      </c>
      <c r="T24" s="5">
        <v>6253.2319354916999</v>
      </c>
      <c r="U24" s="5">
        <v>6295.9028963665996</v>
      </c>
      <c r="V24" s="5">
        <v>6343.4757103986003</v>
      </c>
      <c r="W24" s="5">
        <v>6652.7533329027001</v>
      </c>
      <c r="X24" s="5">
        <v>6675.5025599373002</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3232.1803176100002</v>
      </c>
      <c r="P26" s="5">
        <v>3432.1803176100002</v>
      </c>
      <c r="Q26" s="5">
        <v>3432.1803176100002</v>
      </c>
      <c r="R26" s="5">
        <v>5209.35438024</v>
      </c>
      <c r="S26" s="5">
        <v>5476.3558259399997</v>
      </c>
      <c r="T26" s="5">
        <v>7163.3826037200006</v>
      </c>
      <c r="U26" s="5">
        <v>7133.3826037200006</v>
      </c>
      <c r="V26" s="5">
        <v>7133.3826037200006</v>
      </c>
      <c r="W26" s="5">
        <v>6772.8826037199997</v>
      </c>
      <c r="X26" s="5">
        <v>6724.5826037199995</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4912.7249240499996</v>
      </c>
      <c r="P27" s="5">
        <v>5563.2681466900003</v>
      </c>
      <c r="Q27" s="5">
        <v>5563.2681466900003</v>
      </c>
      <c r="R27" s="5">
        <v>7764.9147164699998</v>
      </c>
      <c r="S27" s="5">
        <v>7956.90699804</v>
      </c>
      <c r="T27" s="5">
        <v>8567.9581392399996</v>
      </c>
      <c r="U27" s="5">
        <v>8417.6581392399985</v>
      </c>
      <c r="V27" s="5">
        <v>8417.6581392399985</v>
      </c>
      <c r="W27" s="5">
        <v>10272.13201743</v>
      </c>
      <c r="X27" s="5">
        <v>10272.13201743</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97" t="s">
        <v>136</v>
      </c>
      <c r="B29" s="97"/>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24447.816360114008</v>
      </c>
      <c r="O29" s="17">
        <v>25893.625623461699</v>
      </c>
      <c r="P29" s="17">
        <v>27728.254068949296</v>
      </c>
      <c r="Q29" s="17">
        <v>28766.95732828867</v>
      </c>
      <c r="R29" s="17">
        <v>32519.119055766874</v>
      </c>
      <c r="S29" s="17">
        <v>33331.271814370564</v>
      </c>
      <c r="T29" s="17">
        <v>36025.230652043385</v>
      </c>
      <c r="U29" s="17">
        <v>36174.235600506741</v>
      </c>
      <c r="V29" s="17">
        <v>36509.819042066367</v>
      </c>
      <c r="W29" s="17">
        <v>38577.189888129171</v>
      </c>
      <c r="X29" s="17">
        <v>38780.936493880225</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7" t="s">
        <v>142</v>
      </c>
      <c r="B31" s="97"/>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24727.328129072743</v>
      </c>
      <c r="O31" s="17">
        <v>26191.232550817498</v>
      </c>
      <c r="P31" s="17">
        <v>28043.668725744494</v>
      </c>
      <c r="Q31" s="17">
        <v>29104.141297037862</v>
      </c>
      <c r="R31" s="17">
        <v>32873.339132328045</v>
      </c>
      <c r="S31" s="17">
        <v>33705.508571227314</v>
      </c>
      <c r="T31" s="17">
        <v>36420.944529297856</v>
      </c>
      <c r="U31" s="17">
        <v>36592.457091662538</v>
      </c>
      <c r="V31" s="17">
        <v>36948.720668799833</v>
      </c>
      <c r="W31" s="17">
        <v>39037.908493654097</v>
      </c>
      <c r="X31" s="17">
        <v>39262.528659462339</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904.60533690490001</v>
      </c>
      <c r="Q39" s="5">
        <v>1097.4066783506998</v>
      </c>
      <c r="R39" s="5">
        <v>3173.7078767566004</v>
      </c>
      <c r="S39" s="5">
        <v>3195.4922302366003</v>
      </c>
      <c r="T39" s="5">
        <v>3213.7054878999002</v>
      </c>
      <c r="U39" s="5">
        <v>3285.7241875202003</v>
      </c>
      <c r="V39" s="5">
        <v>3313.3100246201002</v>
      </c>
      <c r="W39" s="5">
        <v>3728.2392895792</v>
      </c>
      <c r="X39" s="5">
        <v>4196.6995135897996</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3621.6080000000002</v>
      </c>
      <c r="R41" s="5">
        <v>6046.17353026</v>
      </c>
      <c r="S41" s="5">
        <v>6522.5309793200004</v>
      </c>
      <c r="T41" s="5">
        <v>7761.5691165500002</v>
      </c>
      <c r="U41" s="5">
        <v>8152.6633496000004</v>
      </c>
      <c r="V41" s="5">
        <v>8152.6633496000004</v>
      </c>
      <c r="W41" s="5">
        <v>8221.3251272100006</v>
      </c>
      <c r="X41" s="5">
        <v>8221.3251272100006</v>
      </c>
    </row>
    <row r="42" spans="1:24">
      <c r="A42" s="6" t="s">
        <v>143</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5394.4040136900003</v>
      </c>
      <c r="S42" s="5">
        <v>5394.4040136900003</v>
      </c>
      <c r="T42" s="5">
        <v>5344.4040136900003</v>
      </c>
      <c r="U42" s="5">
        <v>5344.4040136900003</v>
      </c>
      <c r="V42" s="5">
        <v>5344.4040136900003</v>
      </c>
      <c r="W42" s="5">
        <v>5850.7649541300007</v>
      </c>
      <c r="X42" s="5">
        <v>5850.7649541300007</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97" t="s">
        <v>136</v>
      </c>
      <c r="B44" s="97"/>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24631.668808983319</v>
      </c>
      <c r="Q44" s="17">
        <v>25178.934549400401</v>
      </c>
      <c r="R44" s="17">
        <v>30308.869088019277</v>
      </c>
      <c r="S44" s="17">
        <v>30333.572067495676</v>
      </c>
      <c r="T44" s="17">
        <v>30555.859552163405</v>
      </c>
      <c r="U44" s="17">
        <v>31213.603638120989</v>
      </c>
      <c r="V44" s="17">
        <v>31301.503803791747</v>
      </c>
      <c r="W44" s="17">
        <v>32493.774067285904</v>
      </c>
      <c r="X44" s="17">
        <v>33149.920689906503</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7" t="s">
        <v>142</v>
      </c>
      <c r="B46" s="97"/>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24931.491138712059</v>
      </c>
      <c r="Q46" s="17">
        <v>25486.822500442384</v>
      </c>
      <c r="R46" s="17">
        <v>30626.269031236654</v>
      </c>
      <c r="S46" s="17">
        <v>30659.005182475583</v>
      </c>
      <c r="T46" s="17">
        <v>30890.666438110795</v>
      </c>
      <c r="U46" s="17">
        <v>31556.630146898984</v>
      </c>
      <c r="V46" s="17">
        <v>31655.31048046748</v>
      </c>
      <c r="W46" s="17">
        <v>32856.750921504499</v>
      </c>
      <c r="X46" s="17">
        <v>33521.425956018385</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621.25104885100006</v>
      </c>
      <c r="L54" s="5">
        <v>656.93400689070006</v>
      </c>
      <c r="M54" s="5">
        <v>668.07654347570008</v>
      </c>
      <c r="N54" s="5">
        <v>680.84091548679999</v>
      </c>
      <c r="O54" s="5">
        <v>700.07772360980005</v>
      </c>
      <c r="P54" s="5">
        <v>661.15301809590005</v>
      </c>
      <c r="Q54" s="5">
        <v>674.22985546090001</v>
      </c>
      <c r="R54" s="5">
        <v>749.65421073690004</v>
      </c>
      <c r="S54" s="5">
        <v>772.70887083399998</v>
      </c>
      <c r="T54" s="5">
        <v>1335.2224130135</v>
      </c>
      <c r="U54" s="5">
        <v>1364.3794744439001</v>
      </c>
      <c r="V54" s="5">
        <v>1618.4601773119002</v>
      </c>
      <c r="W54" s="5">
        <v>1637.9675105718002</v>
      </c>
      <c r="X54" s="5">
        <v>2053.8136206171002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4536.7299999999987</v>
      </c>
      <c r="L56" s="5">
        <v>4676.7299999999977</v>
      </c>
      <c r="M56" s="5">
        <v>4676.7299999999977</v>
      </c>
      <c r="N56" s="5">
        <v>4676.7299999999977</v>
      </c>
      <c r="O56" s="5">
        <v>4676.7299999999977</v>
      </c>
      <c r="P56" s="5">
        <v>4624.2299999999977</v>
      </c>
      <c r="Q56" s="5">
        <v>4624.2299999999977</v>
      </c>
      <c r="R56" s="5">
        <v>4624.2299999999977</v>
      </c>
      <c r="S56" s="5">
        <v>4624.2299999999977</v>
      </c>
      <c r="T56" s="5">
        <v>4785.7218148999991</v>
      </c>
      <c r="U56" s="5">
        <v>4365.7218148999991</v>
      </c>
      <c r="V56" s="5">
        <v>4283.0520455799988</v>
      </c>
      <c r="W56" s="5">
        <v>4105.3325819599995</v>
      </c>
      <c r="X56" s="5">
        <v>4105.3325819599995</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1164.537</v>
      </c>
      <c r="P57" s="5">
        <v>1164.537</v>
      </c>
      <c r="Q57" s="5">
        <v>1164.537</v>
      </c>
      <c r="R57" s="5">
        <v>1164.537</v>
      </c>
      <c r="S57" s="5">
        <v>1164.537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97" t="s">
        <v>136</v>
      </c>
      <c r="B59" s="97"/>
      <c r="C59" s="17">
        <v>17330.524557072138</v>
      </c>
      <c r="D59" s="17">
        <v>17919.294299959511</v>
      </c>
      <c r="E59" s="17">
        <v>18870.866777684958</v>
      </c>
      <c r="F59" s="17">
        <v>19454.24737992098</v>
      </c>
      <c r="G59" s="17">
        <v>20062.993504648854</v>
      </c>
      <c r="H59" s="17">
        <v>20705.147715910363</v>
      </c>
      <c r="I59" s="17">
        <v>21341.88408133464</v>
      </c>
      <c r="J59" s="17">
        <v>22035.878496454206</v>
      </c>
      <c r="K59" s="17">
        <v>23064.346676119974</v>
      </c>
      <c r="L59" s="17">
        <v>23128.259698819711</v>
      </c>
      <c r="M59" s="17">
        <v>22924.884276750978</v>
      </c>
      <c r="N59" s="17">
        <v>22730.980439932016</v>
      </c>
      <c r="O59" s="17">
        <v>22568.678338876452</v>
      </c>
      <c r="P59" s="17">
        <v>22564.492267429167</v>
      </c>
      <c r="Q59" s="17">
        <v>22849.589512802602</v>
      </c>
      <c r="R59" s="17">
        <v>23233.38762810675</v>
      </c>
      <c r="S59" s="17">
        <v>23501.448307244063</v>
      </c>
      <c r="T59" s="17">
        <v>24691.289264100524</v>
      </c>
      <c r="U59" s="17">
        <v>24524.925439191349</v>
      </c>
      <c r="V59" s="17">
        <v>23988.803800082649</v>
      </c>
      <c r="W59" s="17">
        <v>24038.014713402175</v>
      </c>
      <c r="X59" s="17">
        <v>24652.168510160329</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7" t="s">
        <v>142</v>
      </c>
      <c r="B61" s="97"/>
      <c r="C61" s="17">
        <v>17415.154557072139</v>
      </c>
      <c r="D61" s="17">
        <v>18016.672282142845</v>
      </c>
      <c r="E61" s="17">
        <v>18980.449207818641</v>
      </c>
      <c r="F61" s="17">
        <v>19576.126058945287</v>
      </c>
      <c r="G61" s="17">
        <v>20199.028065055052</v>
      </c>
      <c r="H61" s="17">
        <v>20852.468616058621</v>
      </c>
      <c r="I61" s="17">
        <v>21501.972396100471</v>
      </c>
      <c r="J61" s="17">
        <v>22208.49437604754</v>
      </c>
      <c r="K61" s="17">
        <v>23250.879315344322</v>
      </c>
      <c r="L61" s="17">
        <v>23327.31542004662</v>
      </c>
      <c r="M61" s="17">
        <v>23138.143633742868</v>
      </c>
      <c r="N61" s="17">
        <v>22958.483601684959</v>
      </c>
      <c r="O61" s="17">
        <v>22808.50696788081</v>
      </c>
      <c r="P61" s="17">
        <v>22817.328871556736</v>
      </c>
      <c r="Q61" s="17">
        <v>23116.029664869951</v>
      </c>
      <c r="R61" s="17">
        <v>23513.713539577948</v>
      </c>
      <c r="S61" s="17">
        <v>23798.438564296644</v>
      </c>
      <c r="T61" s="17">
        <v>25003.533838659958</v>
      </c>
      <c r="U61" s="17">
        <v>24851.079961775959</v>
      </c>
      <c r="V61" s="17">
        <v>24333.476443861502</v>
      </c>
      <c r="W61" s="17">
        <v>24399.815062854766</v>
      </c>
      <c r="X61" s="17">
        <v>25031.159771679166</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863.22934389340003</v>
      </c>
      <c r="R69" s="5">
        <v>1389.4148887951001</v>
      </c>
      <c r="S69" s="5">
        <v>1395.4753776647001</v>
      </c>
      <c r="T69" s="5">
        <v>2310.4127955583999</v>
      </c>
      <c r="U69" s="5">
        <v>2318.1873619490998</v>
      </c>
      <c r="V69" s="5">
        <v>2327.1102619251997</v>
      </c>
      <c r="W69" s="5">
        <v>2331.0079346525999</v>
      </c>
      <c r="X69" s="5">
        <v>2798.5940271176996</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2911.8105101300002</v>
      </c>
      <c r="P71" s="5">
        <v>2685.6105101300004</v>
      </c>
      <c r="Q71" s="5">
        <v>2685.6105101300004</v>
      </c>
      <c r="R71" s="5">
        <v>2533.7105101300003</v>
      </c>
      <c r="S71" s="5">
        <v>2318.4396385000005</v>
      </c>
      <c r="T71" s="5">
        <v>2653.6583237600003</v>
      </c>
      <c r="U71" s="5">
        <v>2494.6583237600003</v>
      </c>
      <c r="V71" s="5">
        <v>2626.7713426300002</v>
      </c>
      <c r="W71" s="5">
        <v>2779.36</v>
      </c>
      <c r="X71" s="5">
        <v>2779.36</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507.46651115999998</v>
      </c>
      <c r="P72" s="5">
        <v>507.46651115999998</v>
      </c>
      <c r="Q72" s="5">
        <v>507.46651115999998</v>
      </c>
      <c r="R72" s="5">
        <v>1145.1074185</v>
      </c>
      <c r="S72" s="5">
        <v>1224.46650217</v>
      </c>
      <c r="T72" s="5">
        <v>1484.6203614999999</v>
      </c>
      <c r="U72" s="5">
        <v>1484.6203614999999</v>
      </c>
      <c r="V72" s="5">
        <v>1484.6203614999999</v>
      </c>
      <c r="W72" s="5">
        <v>1484.6203614999999</v>
      </c>
      <c r="X72" s="5">
        <v>1484.6203614999999</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97" t="s">
        <v>136</v>
      </c>
      <c r="B74" s="97"/>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7327.5629228294702</v>
      </c>
      <c r="N74" s="17">
        <v>7377.1581497784773</v>
      </c>
      <c r="O74" s="17">
        <v>8242.2244673923069</v>
      </c>
      <c r="P74" s="17">
        <v>8094.6748366223119</v>
      </c>
      <c r="Q74" s="17">
        <v>8774.765086353158</v>
      </c>
      <c r="R74" s="17">
        <v>8976.9103789510118</v>
      </c>
      <c r="S74" s="17">
        <v>8908.3536280052758</v>
      </c>
      <c r="T74" s="17">
        <v>9949.7829491475168</v>
      </c>
      <c r="U74" s="17">
        <v>9845.6343031178003</v>
      </c>
      <c r="V74" s="17">
        <v>10036.366709707732</v>
      </c>
      <c r="W74" s="17">
        <v>10247.780877800742</v>
      </c>
      <c r="X74" s="17">
        <v>10759.032881831654</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7" t="s">
        <v>142</v>
      </c>
      <c r="B76" s="97"/>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7402.887336170872</v>
      </c>
      <c r="N76" s="17">
        <v>7457.3656908867724</v>
      </c>
      <c r="O76" s="17">
        <v>8326.8194871198939</v>
      </c>
      <c r="P76" s="17">
        <v>8182.7260015133415</v>
      </c>
      <c r="Q76" s="17">
        <v>8867.6254702853366</v>
      </c>
      <c r="R76" s="17">
        <v>9074.0225127865251</v>
      </c>
      <c r="S76" s="17">
        <v>9010.7523828747999</v>
      </c>
      <c r="T76" s="17">
        <v>10057.517252233096</v>
      </c>
      <c r="U76" s="17">
        <v>9957.6929936112883</v>
      </c>
      <c r="V76" s="17">
        <v>10153.007888831158</v>
      </c>
      <c r="W76" s="17">
        <v>10369.103239399585</v>
      </c>
      <c r="X76" s="17">
        <v>10886.285367150478</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109.8634553367</v>
      </c>
      <c r="W84" s="5">
        <v>117.07687135489999</v>
      </c>
      <c r="X84" s="5">
        <v>117.94060377569998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672.15704507999999</v>
      </c>
      <c r="K86" s="5">
        <v>672.15704507999999</v>
      </c>
      <c r="L86" s="5">
        <v>672.15704507999999</v>
      </c>
      <c r="M86" s="5">
        <v>672.15704507999999</v>
      </c>
      <c r="N86" s="5">
        <v>672.15704507999999</v>
      </c>
      <c r="O86" s="5">
        <v>1592.95</v>
      </c>
      <c r="P86" s="5">
        <v>1592.95</v>
      </c>
      <c r="Q86" s="5">
        <v>1592.95</v>
      </c>
      <c r="R86" s="5">
        <v>1972.27731062</v>
      </c>
      <c r="S86" s="5">
        <v>2132.9499999999998</v>
      </c>
      <c r="T86" s="5">
        <v>2723.0331688699998</v>
      </c>
      <c r="U86" s="5">
        <v>2723.0331688699998</v>
      </c>
      <c r="V86" s="5">
        <v>2723.0331688699998</v>
      </c>
      <c r="W86" s="5">
        <v>2773.5246047600003</v>
      </c>
      <c r="X86" s="5">
        <v>2773.5246047600003</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97" t="s">
        <v>136</v>
      </c>
      <c r="B89" s="97"/>
      <c r="C89" s="17">
        <v>3206.1071275067407</v>
      </c>
      <c r="D89" s="17">
        <v>3223.5845596071595</v>
      </c>
      <c r="E89" s="17">
        <v>3243.0220476117943</v>
      </c>
      <c r="F89" s="17">
        <v>3256.9226235423807</v>
      </c>
      <c r="G89" s="17">
        <v>3273.5371275386888</v>
      </c>
      <c r="H89" s="17">
        <v>3290.346738211399</v>
      </c>
      <c r="I89" s="17">
        <v>3309.5943249838874</v>
      </c>
      <c r="J89" s="17">
        <v>3423.1152642146994</v>
      </c>
      <c r="K89" s="17">
        <v>3435.178555678684</v>
      </c>
      <c r="L89" s="17">
        <v>3452.8358608457565</v>
      </c>
      <c r="M89" s="17">
        <v>3462.5744418730792</v>
      </c>
      <c r="N89" s="17">
        <v>3866.4077770345716</v>
      </c>
      <c r="O89" s="17">
        <v>4807.630307075141</v>
      </c>
      <c r="P89" s="17">
        <v>4826.4085397087583</v>
      </c>
      <c r="Q89" s="17">
        <v>4848.2345250820936</v>
      </c>
      <c r="R89" s="17">
        <v>5253.5354255532957</v>
      </c>
      <c r="S89" s="17">
        <v>5434.6538881280558</v>
      </c>
      <c r="T89" s="17">
        <v>6051.3979267504565</v>
      </c>
      <c r="U89" s="17">
        <v>6070.5913970298097</v>
      </c>
      <c r="V89" s="17">
        <v>6169.0967202618149</v>
      </c>
      <c r="W89" s="17">
        <v>6124.9324788957965</v>
      </c>
      <c r="X89" s="17">
        <v>6138.1977908101453</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7" t="s">
        <v>142</v>
      </c>
      <c r="B91" s="97"/>
      <c r="C91" s="17">
        <v>3235.6171275067409</v>
      </c>
      <c r="D91" s="17">
        <v>3253.1185673229206</v>
      </c>
      <c r="E91" s="17">
        <v>3272.8155749202178</v>
      </c>
      <c r="F91" s="17">
        <v>3286.8936478173482</v>
      </c>
      <c r="G91" s="17">
        <v>3303.6194076594184</v>
      </c>
      <c r="H91" s="17">
        <v>3320.5181727230379</v>
      </c>
      <c r="I91" s="17">
        <v>3339.9591605741575</v>
      </c>
      <c r="J91" s="17">
        <v>3452.9406950055645</v>
      </c>
      <c r="K91" s="17">
        <v>3465.6889476832898</v>
      </c>
      <c r="L91" s="17">
        <v>3483.9644912559843</v>
      </c>
      <c r="M91" s="17">
        <v>3493.844680110089</v>
      </c>
      <c r="N91" s="17">
        <v>3897.8321214924099</v>
      </c>
      <c r="O91" s="17">
        <v>4839.1501781957959</v>
      </c>
      <c r="P91" s="17">
        <v>4858.0830547137075</v>
      </c>
      <c r="Q91" s="17">
        <v>4880.0691386987019</v>
      </c>
      <c r="R91" s="17">
        <v>5285.2890751700043</v>
      </c>
      <c r="S91" s="17">
        <v>5466.5924295729965</v>
      </c>
      <c r="T91" s="17">
        <v>6083.5747223119024</v>
      </c>
      <c r="U91" s="17">
        <v>6102.9643724514872</v>
      </c>
      <c r="V91" s="17">
        <v>6201.7029731145149</v>
      </c>
      <c r="W91" s="17">
        <v>6157.670906577825</v>
      </c>
      <c r="X91" s="17">
        <v>6171.2306193025543</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97" t="s">
        <v>148</v>
      </c>
      <c r="B14" s="97"/>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97" t="s">
        <v>142</v>
      </c>
      <c r="B16" s="97"/>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97" t="s">
        <v>148</v>
      </c>
      <c r="B29" s="97"/>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97" t="s">
        <v>142</v>
      </c>
      <c r="B31" s="97"/>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97" t="s">
        <v>148</v>
      </c>
      <c r="B44" s="97"/>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97" t="s">
        <v>142</v>
      </c>
      <c r="B46" s="97"/>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97" t="s">
        <v>148</v>
      </c>
      <c r="B59" s="97"/>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97" t="s">
        <v>142</v>
      </c>
      <c r="B61" s="97"/>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97" t="s">
        <v>148</v>
      </c>
      <c r="B74" s="97"/>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97" t="s">
        <v>142</v>
      </c>
      <c r="B76" s="97"/>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97" t="s">
        <v>148</v>
      </c>
      <c r="B89" s="97"/>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142</v>
      </c>
      <c r="B91" s="97"/>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7" t="s">
        <v>136</v>
      </c>
      <c r="B98" s="97"/>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7" t="s">
        <v>136</v>
      </c>
      <c r="B103" s="97"/>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7" t="s">
        <v>136</v>
      </c>
      <c r="B108" s="97"/>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7" t="s">
        <v>136</v>
      </c>
      <c r="B113" s="97"/>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7" t="s">
        <v>136</v>
      </c>
      <c r="B118" s="97"/>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7" t="s">
        <v>136</v>
      </c>
      <c r="B123" s="97"/>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96130.494866372843</v>
      </c>
      <c r="D4" s="5">
        <v>93104.163291349454</v>
      </c>
      <c r="E4" s="5">
        <v>94351.812854810181</v>
      </c>
      <c r="F4" s="5">
        <v>89395.445724758712</v>
      </c>
      <c r="G4" s="5">
        <v>88450.864261858922</v>
      </c>
      <c r="H4" s="5">
        <v>84704.507589741726</v>
      </c>
      <c r="I4" s="5">
        <v>89454.264519732373</v>
      </c>
      <c r="J4" s="5">
        <v>78061.18870898473</v>
      </c>
      <c r="K4" s="5">
        <v>78263.05068842732</v>
      </c>
      <c r="L4" s="5">
        <v>85704.299090889996</v>
      </c>
      <c r="M4" s="5">
        <v>81511.986439279062</v>
      </c>
      <c r="N4" s="5">
        <v>72244.242341425954</v>
      </c>
      <c r="O4" s="5">
        <v>73623.246390559041</v>
      </c>
      <c r="P4" s="5">
        <v>72800.977233979429</v>
      </c>
      <c r="Q4" s="5">
        <v>47106.648143704035</v>
      </c>
      <c r="R4" s="5">
        <v>42852.134455729596</v>
      </c>
      <c r="S4" s="5">
        <v>34557.456663767261</v>
      </c>
      <c r="T4" s="5">
        <v>34526.581149603939</v>
      </c>
      <c r="U4" s="5">
        <v>35564.286213880812</v>
      </c>
      <c r="V4" s="5">
        <v>34272.642134157461</v>
      </c>
      <c r="W4" s="5">
        <v>34170.115107209363</v>
      </c>
      <c r="AA4" s="83"/>
    </row>
    <row r="5" spans="1:27">
      <c r="A5" s="6" t="s">
        <v>75</v>
      </c>
      <c r="B5" s="6" t="s">
        <v>112</v>
      </c>
      <c r="C5" s="5">
        <v>30003.415493705299</v>
      </c>
      <c r="D5" s="5">
        <v>32265.645239010701</v>
      </c>
      <c r="E5" s="5">
        <v>31821.75361204717</v>
      </c>
      <c r="F5" s="5">
        <v>32827.1602345641</v>
      </c>
      <c r="G5" s="5">
        <v>32629.71483066013</v>
      </c>
      <c r="H5" s="5">
        <v>31693.816226643023</v>
      </c>
      <c r="I5" s="5">
        <v>32307.818107132225</v>
      </c>
      <c r="J5" s="5">
        <v>31731.08291730666</v>
      </c>
      <c r="K5" s="5">
        <v>30134.772059190203</v>
      </c>
      <c r="L5" s="5">
        <v>27990.600519097425</v>
      </c>
      <c r="M5" s="5">
        <v>25182.839781576531</v>
      </c>
      <c r="N5" s="5">
        <v>22017.043976202356</v>
      </c>
      <c r="O5" s="5">
        <v>22363.496166481949</v>
      </c>
      <c r="P5" s="5">
        <v>21928.895726074545</v>
      </c>
      <c r="Q5" s="5">
        <v>21633.699492462154</v>
      </c>
      <c r="R5" s="5">
        <v>21425.417517464724</v>
      </c>
      <c r="S5" s="5">
        <v>21580.205232686705</v>
      </c>
      <c r="T5" s="5">
        <v>22013.505876159918</v>
      </c>
      <c r="U5" s="5">
        <v>22450.695497331137</v>
      </c>
      <c r="V5" s="5">
        <v>22066.524710435682</v>
      </c>
      <c r="W5" s="5">
        <v>21471.621484006278</v>
      </c>
      <c r="AA5" s="83"/>
    </row>
    <row r="6" spans="1:27">
      <c r="A6" s="6" t="s">
        <v>75</v>
      </c>
      <c r="B6" s="6" t="s">
        <v>113</v>
      </c>
      <c r="C6" s="5">
        <v>3098.235458975365</v>
      </c>
      <c r="D6" s="5">
        <v>3078.4751815464401</v>
      </c>
      <c r="E6" s="5">
        <v>2744.1167368748197</v>
      </c>
      <c r="F6" s="5">
        <v>1927.9770778337747</v>
      </c>
      <c r="G6" s="5">
        <v>1930.8459221167277</v>
      </c>
      <c r="H6" s="5">
        <v>1927.0996933317833</v>
      </c>
      <c r="I6" s="5">
        <v>1933.9871730224786</v>
      </c>
      <c r="J6" s="5">
        <v>1879.5818742182882</v>
      </c>
      <c r="K6" s="5">
        <v>1880.6037491156731</v>
      </c>
      <c r="L6" s="5">
        <v>1886.4024755277592</v>
      </c>
      <c r="M6" s="5">
        <v>1890.5271870919762</v>
      </c>
      <c r="N6" s="5">
        <v>3623.1099968208769</v>
      </c>
      <c r="O6" s="5">
        <v>3393.5278574354788</v>
      </c>
      <c r="P6" s="5">
        <v>2025.9169026665527</v>
      </c>
      <c r="Q6" s="5">
        <v>2910.0399205527556</v>
      </c>
      <c r="R6" s="5">
        <v>2963.9068193207304</v>
      </c>
      <c r="S6" s="5">
        <v>5675.0505802661073</v>
      </c>
      <c r="T6" s="5">
        <v>2745.0349067106508</v>
      </c>
      <c r="U6" s="5">
        <v>2829.948949961341</v>
      </c>
      <c r="V6" s="5">
        <v>4618.6991773240588</v>
      </c>
      <c r="W6" s="5">
        <v>2983.1296594407577</v>
      </c>
      <c r="AA6" s="83"/>
    </row>
    <row r="7" spans="1:27">
      <c r="A7" s="6" t="s">
        <v>75</v>
      </c>
      <c r="B7" s="6" t="s">
        <v>114</v>
      </c>
      <c r="C7" s="5">
        <v>87.045642001110025</v>
      </c>
      <c r="D7" s="5">
        <v>77.467476196068773</v>
      </c>
      <c r="E7" s="5">
        <v>126.32435504059487</v>
      </c>
      <c r="F7" s="5">
        <v>66.536278490087597</v>
      </c>
      <c r="G7" s="5">
        <v>29.453816637426605</v>
      </c>
      <c r="H7" s="5">
        <v>14.170542298751561</v>
      </c>
      <c r="I7" s="5">
        <v>19.195406935177573</v>
      </c>
      <c r="J7" s="5">
        <v>61.559912621846443</v>
      </c>
      <c r="K7" s="5">
        <v>55.537422096075709</v>
      </c>
      <c r="L7" s="5">
        <v>53.208382269506025</v>
      </c>
      <c r="M7" s="5">
        <v>66.857744272367029</v>
      </c>
      <c r="N7" s="5">
        <v>230.1091259297757</v>
      </c>
      <c r="O7" s="5">
        <v>139.33587566256739</v>
      </c>
      <c r="P7" s="5">
        <v>139.6620518755702</v>
      </c>
      <c r="Q7" s="5">
        <v>158.49285110931518</v>
      </c>
      <c r="R7" s="5">
        <v>178.07702342544812</v>
      </c>
      <c r="S7" s="5">
        <v>1325.9234353295685</v>
      </c>
      <c r="T7" s="5">
        <v>420.7804663555126</v>
      </c>
      <c r="U7" s="5">
        <v>238.95548927135565</v>
      </c>
      <c r="V7" s="5">
        <v>1017.9570487947128</v>
      </c>
      <c r="W7" s="5">
        <v>202.23617315318026</v>
      </c>
      <c r="AA7" s="83"/>
    </row>
    <row r="8" spans="1:27">
      <c r="A8" s="6" t="s">
        <v>75</v>
      </c>
      <c r="B8" s="6" t="s">
        <v>115</v>
      </c>
      <c r="C8" s="5">
        <v>15914.124749661056</v>
      </c>
      <c r="D8" s="5">
        <v>13163.186384360124</v>
      </c>
      <c r="E8" s="5">
        <v>13004.018400352294</v>
      </c>
      <c r="F8" s="5">
        <v>16254.820546225856</v>
      </c>
      <c r="G8" s="5">
        <v>13754.914214694258</v>
      </c>
      <c r="H8" s="5">
        <v>16113.633077636023</v>
      </c>
      <c r="I8" s="5">
        <v>9305.3403100297455</v>
      </c>
      <c r="J8" s="5">
        <v>17418.532584335422</v>
      </c>
      <c r="K8" s="5">
        <v>15760.196071208342</v>
      </c>
      <c r="L8" s="5">
        <v>12208.790984228246</v>
      </c>
      <c r="M8" s="5">
        <v>15879.807537752853</v>
      </c>
      <c r="N8" s="5">
        <v>14219.573591050301</v>
      </c>
      <c r="O8" s="5">
        <v>14064.820767920335</v>
      </c>
      <c r="P8" s="5">
        <v>16555.427727283324</v>
      </c>
      <c r="Q8" s="5">
        <v>14277.86445553514</v>
      </c>
      <c r="R8" s="5">
        <v>16319.781191588956</v>
      </c>
      <c r="S8" s="5">
        <v>9680.3144447440645</v>
      </c>
      <c r="T8" s="5">
        <v>17285.285557141622</v>
      </c>
      <c r="U8" s="5">
        <v>15704.270715278017</v>
      </c>
      <c r="V8" s="5">
        <v>12394.50545594026</v>
      </c>
      <c r="W8" s="5">
        <v>15551.848824515371</v>
      </c>
      <c r="AA8" s="83"/>
    </row>
    <row r="9" spans="1:27">
      <c r="A9" s="6" t="s">
        <v>75</v>
      </c>
      <c r="B9" s="6" t="s">
        <v>116</v>
      </c>
      <c r="C9" s="5">
        <v>140.74298283386125</v>
      </c>
      <c r="D9" s="5">
        <v>195.88335235959147</v>
      </c>
      <c r="E9" s="5">
        <v>192.44003466178486</v>
      </c>
      <c r="F9" s="5">
        <v>408.98889064362612</v>
      </c>
      <c r="G9" s="5">
        <v>920.26146883663023</v>
      </c>
      <c r="H9" s="5">
        <v>1468.7354099619363</v>
      </c>
      <c r="I9" s="5">
        <v>1853.4304487844859</v>
      </c>
      <c r="J9" s="5">
        <v>1608.1551443116027</v>
      </c>
      <c r="K9" s="5">
        <v>1590.2940222581499</v>
      </c>
      <c r="L9" s="5">
        <v>3981.1100251770922</v>
      </c>
      <c r="M9" s="5">
        <v>1979.5330922388816</v>
      </c>
      <c r="N9" s="5">
        <v>4834.8747639813282</v>
      </c>
      <c r="O9" s="5">
        <v>5587.5732938538158</v>
      </c>
      <c r="P9" s="5">
        <v>6661.766871942903</v>
      </c>
      <c r="Q9" s="5">
        <v>13082.861403578307</v>
      </c>
      <c r="R9" s="5">
        <v>13084.785960101246</v>
      </c>
      <c r="S9" s="5">
        <v>15862.714416701156</v>
      </c>
      <c r="T9" s="5">
        <v>15439.510676263919</v>
      </c>
      <c r="U9" s="5">
        <v>15565.702121872735</v>
      </c>
      <c r="V9" s="5">
        <v>17658.575100637972</v>
      </c>
      <c r="W9" s="5">
        <v>18660.861933123721</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28968.784643858562</v>
      </c>
      <c r="D11" s="5">
        <v>29982.616298520152</v>
      </c>
      <c r="E11" s="5">
        <v>30114.513858522449</v>
      </c>
      <c r="F11" s="5">
        <v>30741.677591588672</v>
      </c>
      <c r="G11" s="5">
        <v>32850.449129228808</v>
      </c>
      <c r="H11" s="5">
        <v>34394.51608500263</v>
      </c>
      <c r="I11" s="5">
        <v>33628.689132393847</v>
      </c>
      <c r="J11" s="5">
        <v>39179.380983216703</v>
      </c>
      <c r="K11" s="5">
        <v>40897.748931224574</v>
      </c>
      <c r="L11" s="5">
        <v>40588.120193851588</v>
      </c>
      <c r="M11" s="5">
        <v>42874.026940897107</v>
      </c>
      <c r="N11" s="5">
        <v>49763.487897746789</v>
      </c>
      <c r="O11" s="5">
        <v>49495.662028328588</v>
      </c>
      <c r="P11" s="5">
        <v>51411.892086311607</v>
      </c>
      <c r="Q11" s="5">
        <v>67855.994663371021</v>
      </c>
      <c r="R11" s="5">
        <v>70997.267240370813</v>
      </c>
      <c r="S11" s="5">
        <v>81453.755472289238</v>
      </c>
      <c r="T11" s="5">
        <v>84346.593472005028</v>
      </c>
      <c r="U11" s="5">
        <v>84368.643028039718</v>
      </c>
      <c r="V11" s="5">
        <v>82313.45037099105</v>
      </c>
      <c r="W11" s="5">
        <v>82595.851522437268</v>
      </c>
      <c r="AA11" s="83"/>
    </row>
    <row r="12" spans="1:27">
      <c r="A12" s="6" t="s">
        <v>75</v>
      </c>
      <c r="B12" s="6" t="s">
        <v>119</v>
      </c>
      <c r="C12" s="5">
        <v>12774.527528157601</v>
      </c>
      <c r="D12" s="5">
        <v>15384.050673713735</v>
      </c>
      <c r="E12" s="5">
        <v>14970.455899979323</v>
      </c>
      <c r="F12" s="5">
        <v>14849.791766723809</v>
      </c>
      <c r="G12" s="5">
        <v>15383.806804114936</v>
      </c>
      <c r="H12" s="5">
        <v>15669.75375796265</v>
      </c>
      <c r="I12" s="5">
        <v>17783.455542765238</v>
      </c>
      <c r="J12" s="5">
        <v>15462.523995584217</v>
      </c>
      <c r="K12" s="5">
        <v>17223.204023960872</v>
      </c>
      <c r="L12" s="5">
        <v>17500.644070258353</v>
      </c>
      <c r="M12" s="5">
        <v>17983.007857715143</v>
      </c>
      <c r="N12" s="5">
        <v>26193.142071533159</v>
      </c>
      <c r="O12" s="5">
        <v>27028.823030221465</v>
      </c>
      <c r="P12" s="5">
        <v>26613.030020169084</v>
      </c>
      <c r="Q12" s="5">
        <v>40680.588209914524</v>
      </c>
      <c r="R12" s="5">
        <v>41568.165891219403</v>
      </c>
      <c r="S12" s="5">
        <v>43914.351527615603</v>
      </c>
      <c r="T12" s="5">
        <v>38200.78670723486</v>
      </c>
      <c r="U12" s="5">
        <v>40295.566581127052</v>
      </c>
      <c r="V12" s="5">
        <v>47085.860012513709</v>
      </c>
      <c r="W12" s="5">
        <v>48662.163385945583</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97" t="s">
        <v>148</v>
      </c>
      <c r="B14" s="97"/>
      <c r="C14" s="17">
        <v>204776.9579421393</v>
      </c>
      <c r="D14" s="17">
        <v>206667.38893758337</v>
      </c>
      <c r="E14" s="17">
        <v>208415.35012922771</v>
      </c>
      <c r="F14" s="17">
        <v>208833.98319430111</v>
      </c>
      <c r="G14" s="17">
        <v>209328.3302817324</v>
      </c>
      <c r="H14" s="17">
        <v>210374.51145054016</v>
      </c>
      <c r="I14" s="17">
        <v>211859.80633106391</v>
      </c>
      <c r="J14" s="17">
        <v>212493.50582284559</v>
      </c>
      <c r="K14" s="17">
        <v>213905.27711500926</v>
      </c>
      <c r="L14" s="17">
        <v>216466.6275079613</v>
      </c>
      <c r="M14" s="17">
        <v>216984.93507522636</v>
      </c>
      <c r="N14" s="17">
        <v>220955.70380208112</v>
      </c>
      <c r="O14" s="17">
        <v>223931.3947589304</v>
      </c>
      <c r="P14" s="17">
        <v>226600.0810631343</v>
      </c>
      <c r="Q14" s="17">
        <v>231165.97885879761</v>
      </c>
      <c r="R14" s="17">
        <v>234028.93459978839</v>
      </c>
      <c r="S14" s="17">
        <v>237270.87706903744</v>
      </c>
      <c r="T14" s="17">
        <v>239724.05368557884</v>
      </c>
      <c r="U14" s="17">
        <v>242717.77754413546</v>
      </c>
      <c r="V14" s="17">
        <v>246053.7848619493</v>
      </c>
      <c r="W14" s="17">
        <v>248849.58574130188</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97" t="s">
        <v>142</v>
      </c>
      <c r="B16" s="97"/>
      <c r="C16" s="17">
        <v>204776.9579421393</v>
      </c>
      <c r="D16" s="17">
        <v>206667.5258687803</v>
      </c>
      <c r="E16" s="17">
        <v>208415.49167559639</v>
      </c>
      <c r="F16" s="17">
        <v>208834.77796744485</v>
      </c>
      <c r="G16" s="17">
        <v>209329.3450788504</v>
      </c>
      <c r="H16" s="17">
        <v>210374.62778083654</v>
      </c>
      <c r="I16" s="17">
        <v>211859.80633106391</v>
      </c>
      <c r="J16" s="17">
        <v>212494.86051894468</v>
      </c>
      <c r="K16" s="17">
        <v>213906.47274471654</v>
      </c>
      <c r="L16" s="17">
        <v>216466.6275079613</v>
      </c>
      <c r="M16" s="17">
        <v>216985.7681165355</v>
      </c>
      <c r="N16" s="17">
        <v>220957.541716698</v>
      </c>
      <c r="O16" s="17">
        <v>223932.34100290079</v>
      </c>
      <c r="P16" s="17">
        <v>226601.28684287134</v>
      </c>
      <c r="Q16" s="17">
        <v>231167.05099388224</v>
      </c>
      <c r="R16" s="17">
        <v>234030.80578357266</v>
      </c>
      <c r="S16" s="17">
        <v>237272.41986297991</v>
      </c>
      <c r="T16" s="17">
        <v>239729.63514323605</v>
      </c>
      <c r="U16" s="17">
        <v>242723.86628880291</v>
      </c>
      <c r="V16" s="17">
        <v>246056.3508346653</v>
      </c>
      <c r="W16" s="17">
        <v>248853.85836212695</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46534.101631834288</v>
      </c>
      <c r="D19" s="5">
        <v>45031.10622070908</v>
      </c>
      <c r="E19" s="5">
        <v>42080.381928652401</v>
      </c>
      <c r="F19" s="5">
        <v>38733.993952007077</v>
      </c>
      <c r="G19" s="5">
        <v>38657.286801915492</v>
      </c>
      <c r="H19" s="5">
        <v>36459.354326170185</v>
      </c>
      <c r="I19" s="5">
        <v>42347.132974279521</v>
      </c>
      <c r="J19" s="5">
        <v>35776.370537748531</v>
      </c>
      <c r="K19" s="5">
        <v>36300.918213371719</v>
      </c>
      <c r="L19" s="5">
        <v>42523.25970909818</v>
      </c>
      <c r="M19" s="5">
        <v>39104.981188798862</v>
      </c>
      <c r="N19" s="5">
        <v>26053.979553754878</v>
      </c>
      <c r="O19" s="5">
        <v>26413.127336301935</v>
      </c>
      <c r="P19" s="5">
        <v>25958.049375546194</v>
      </c>
      <c r="Q19" s="5">
        <v>8629.3952255723416</v>
      </c>
      <c r="R19" s="5">
        <v>8672.4000000005144</v>
      </c>
      <c r="S19" s="5">
        <v>8666.763596971492</v>
      </c>
      <c r="T19" s="5">
        <v>8526.3779250680545</v>
      </c>
      <c r="U19" s="5">
        <v>8696.1600000005856</v>
      </c>
      <c r="V19" s="5">
        <v>8586.5965435873968</v>
      </c>
      <c r="W19" s="5">
        <v>8512.8763499156667</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v>
      </c>
      <c r="D21" s="5">
        <v>34.689599999998563</v>
      </c>
      <c r="E21" s="5">
        <v>104.35391999999938</v>
      </c>
      <c r="F21" s="5">
        <v>65.524800000000653</v>
      </c>
      <c r="G21" s="5">
        <v>65.524800000000624</v>
      </c>
      <c r="H21" s="5">
        <v>65.524800000000567</v>
      </c>
      <c r="I21" s="5">
        <v>65.704320000000109</v>
      </c>
      <c r="J21" s="5">
        <v>65.524800000000397</v>
      </c>
      <c r="K21" s="5">
        <v>65.524800000000283</v>
      </c>
      <c r="L21" s="5">
        <v>65.524800000000212</v>
      </c>
      <c r="M21" s="5">
        <v>65.704320000000251</v>
      </c>
      <c r="N21" s="5">
        <v>624.88205172504797</v>
      </c>
      <c r="O21" s="5">
        <v>464.16790797473078</v>
      </c>
      <c r="P21" s="5">
        <v>157.85100757077515</v>
      </c>
      <c r="Q21" s="5">
        <v>499.36418228585177</v>
      </c>
      <c r="R21" s="5">
        <v>508.40435776453336</v>
      </c>
      <c r="S21" s="5">
        <v>1632.0247664991055</v>
      </c>
      <c r="T21" s="5">
        <v>657.81127924530153</v>
      </c>
      <c r="U21" s="5">
        <v>664.2070055174114</v>
      </c>
      <c r="V21" s="5">
        <v>1528.37309049854</v>
      </c>
      <c r="W21" s="5">
        <v>678.55457223208828</v>
      </c>
    </row>
    <row r="22" spans="1:27">
      <c r="A22" s="6" t="s">
        <v>126</v>
      </c>
      <c r="B22" s="6" t="s">
        <v>114</v>
      </c>
      <c r="C22" s="5">
        <v>12.656119282088978</v>
      </c>
      <c r="D22" s="5">
        <v>2.7021500543302306</v>
      </c>
      <c r="E22" s="5">
        <v>18.876448413656892</v>
      </c>
      <c r="F22" s="5">
        <v>34.286509906535287</v>
      </c>
      <c r="G22" s="5">
        <v>0.22016134047890051</v>
      </c>
      <c r="H22" s="5">
        <v>0</v>
      </c>
      <c r="I22" s="5">
        <v>0</v>
      </c>
      <c r="J22" s="5">
        <v>3.1191906686143178</v>
      </c>
      <c r="K22" s="5">
        <v>10.99330093812638</v>
      </c>
      <c r="L22" s="5">
        <v>4.8289887286707982</v>
      </c>
      <c r="M22" s="5">
        <v>18.373737883817533</v>
      </c>
      <c r="N22" s="5">
        <v>59.744164734381968</v>
      </c>
      <c r="O22" s="5">
        <v>34.368705059350475</v>
      </c>
      <c r="P22" s="5">
        <v>35.871351573804347</v>
      </c>
      <c r="Q22" s="5">
        <v>35.283869847501776</v>
      </c>
      <c r="R22" s="5">
        <v>53.838228313500579</v>
      </c>
      <c r="S22" s="5">
        <v>429.21023775515215</v>
      </c>
      <c r="T22" s="5">
        <v>134.34313994586032</v>
      </c>
      <c r="U22" s="5">
        <v>58.765668281513349</v>
      </c>
      <c r="V22" s="5">
        <v>261.09943158126947</v>
      </c>
      <c r="W22" s="5">
        <v>26.543208188559234</v>
      </c>
    </row>
    <row r="23" spans="1:27">
      <c r="A23" s="6" t="s">
        <v>126</v>
      </c>
      <c r="B23" s="6" t="s">
        <v>115</v>
      </c>
      <c r="C23" s="5">
        <v>2199.3568190353817</v>
      </c>
      <c r="D23" s="5">
        <v>1875.5770097569637</v>
      </c>
      <c r="E23" s="5">
        <v>1859.3750915087678</v>
      </c>
      <c r="F23" s="5">
        <v>2909.2848012020222</v>
      </c>
      <c r="G23" s="5">
        <v>1847.1169690605973</v>
      </c>
      <c r="H23" s="5">
        <v>2312.089299199868</v>
      </c>
      <c r="I23" s="5">
        <v>974.69032302703158</v>
      </c>
      <c r="J23" s="5">
        <v>3573.6883290267701</v>
      </c>
      <c r="K23" s="5">
        <v>3178.3348850351276</v>
      </c>
      <c r="L23" s="5">
        <v>2005.5670733193238</v>
      </c>
      <c r="M23" s="5">
        <v>2320.5025189726894</v>
      </c>
      <c r="N23" s="5">
        <v>3226.4222379989196</v>
      </c>
      <c r="O23" s="5">
        <v>3210.6748520844094</v>
      </c>
      <c r="P23" s="5">
        <v>3802.7217102110217</v>
      </c>
      <c r="Q23" s="5">
        <v>2741.797841602744</v>
      </c>
      <c r="R23" s="5">
        <v>3116.3643386402018</v>
      </c>
      <c r="S23" s="5">
        <v>1955.1952579635733</v>
      </c>
      <c r="T23" s="5">
        <v>4203.6216632618198</v>
      </c>
      <c r="U23" s="5">
        <v>3844.2531768934859</v>
      </c>
      <c r="V23" s="5">
        <v>2882.9118162973114</v>
      </c>
      <c r="W23" s="5">
        <v>3103.0997744047631</v>
      </c>
    </row>
    <row r="24" spans="1:27">
      <c r="A24" s="6" t="s">
        <v>126</v>
      </c>
      <c r="B24" s="6" t="s">
        <v>116</v>
      </c>
      <c r="C24" s="5">
        <v>29.386738155315669</v>
      </c>
      <c r="D24" s="5">
        <v>31.739410904546936</v>
      </c>
      <c r="E24" s="5">
        <v>20.760886213077896</v>
      </c>
      <c r="F24" s="5">
        <v>198.76997220261086</v>
      </c>
      <c r="G24" s="5">
        <v>711.14913163250753</v>
      </c>
      <c r="H24" s="5">
        <v>1216.6581338179631</v>
      </c>
      <c r="I24" s="5">
        <v>1509.7095275003696</v>
      </c>
      <c r="J24" s="5">
        <v>881.24332527197259</v>
      </c>
      <c r="K24" s="5">
        <v>765.38686578822444</v>
      </c>
      <c r="L24" s="5">
        <v>2965.9270243002479</v>
      </c>
      <c r="M24" s="5">
        <v>1094.6451086679303</v>
      </c>
      <c r="N24" s="5">
        <v>3545.7770909276683</v>
      </c>
      <c r="O24" s="5">
        <v>4144.5431592459927</v>
      </c>
      <c r="P24" s="5">
        <v>4738.7065524568352</v>
      </c>
      <c r="Q24" s="5">
        <v>7895.4649233978007</v>
      </c>
      <c r="R24" s="5">
        <v>7793.5341724254722</v>
      </c>
      <c r="S24" s="5">
        <v>8388.2590913847125</v>
      </c>
      <c r="T24" s="5">
        <v>8239.8468028930092</v>
      </c>
      <c r="U24" s="5">
        <v>7892.378715629181</v>
      </c>
      <c r="V24" s="5">
        <v>8911.3569698132233</v>
      </c>
      <c r="W24" s="5">
        <v>9079.4861341996093</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4881.3247327072395</v>
      </c>
      <c r="D26" s="5">
        <v>5470.2151222390421</v>
      </c>
      <c r="E26" s="5">
        <v>5628.1673931250434</v>
      </c>
      <c r="F26" s="5">
        <v>5664.8141656098078</v>
      </c>
      <c r="G26" s="5">
        <v>5921.2469267639281</v>
      </c>
      <c r="H26" s="5">
        <v>5715.4749821479691</v>
      </c>
      <c r="I26" s="5">
        <v>5395.0497697363626</v>
      </c>
      <c r="J26" s="5">
        <v>5712.1279392001725</v>
      </c>
      <c r="K26" s="5">
        <v>5443.7861205929612</v>
      </c>
      <c r="L26" s="5">
        <v>5679.4690838534161</v>
      </c>
      <c r="M26" s="5">
        <v>5720.888991978728</v>
      </c>
      <c r="N26" s="5">
        <v>9419.721863542969</v>
      </c>
      <c r="O26" s="5">
        <v>10256.961981714823</v>
      </c>
      <c r="P26" s="5">
        <v>10403.897526059809</v>
      </c>
      <c r="Q26" s="5">
        <v>16165.561507032597</v>
      </c>
      <c r="R26" s="5">
        <v>16730.619733283289</v>
      </c>
      <c r="S26" s="5">
        <v>20875.701228140577</v>
      </c>
      <c r="T26" s="5">
        <v>22992.000557479587</v>
      </c>
      <c r="U26" s="5">
        <v>21422.665294486993</v>
      </c>
      <c r="V26" s="5">
        <v>20498.552199698559</v>
      </c>
      <c r="W26" s="5">
        <v>18964.717270513007</v>
      </c>
    </row>
    <row r="27" spans="1:27">
      <c r="A27" s="6" t="s">
        <v>126</v>
      </c>
      <c r="B27" s="6" t="s">
        <v>119</v>
      </c>
      <c r="C27" s="5">
        <v>4527.9494867679805</v>
      </c>
      <c r="D27" s="5">
        <v>5709.0314320843045</v>
      </c>
      <c r="E27" s="5">
        <v>5521.1756308981612</v>
      </c>
      <c r="F27" s="5">
        <v>5431.8470426146041</v>
      </c>
      <c r="G27" s="5">
        <v>5727.074997505918</v>
      </c>
      <c r="H27" s="5">
        <v>5774.2155763758556</v>
      </c>
      <c r="I27" s="5">
        <v>5766.882234609403</v>
      </c>
      <c r="J27" s="5">
        <v>5125.4808914414598</v>
      </c>
      <c r="K27" s="5">
        <v>5302.5502136114246</v>
      </c>
      <c r="L27" s="5">
        <v>5437.8331941883853</v>
      </c>
      <c r="M27" s="5">
        <v>5561.9201957534615</v>
      </c>
      <c r="N27" s="5">
        <v>12960.4603540556</v>
      </c>
      <c r="O27" s="5">
        <v>14111.998670963056</v>
      </c>
      <c r="P27" s="5">
        <v>13743.988580168549</v>
      </c>
      <c r="Q27" s="5">
        <v>20415.03954257067</v>
      </c>
      <c r="R27" s="5">
        <v>20999.506488791216</v>
      </c>
      <c r="S27" s="5">
        <v>22386.127306241611</v>
      </c>
      <c r="T27" s="5">
        <v>19535.41316806386</v>
      </c>
      <c r="U27" s="5">
        <v>20278.705641460707</v>
      </c>
      <c r="V27" s="5">
        <v>25598.062853888678</v>
      </c>
      <c r="W27" s="5">
        <v>26353.414147395539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97" t="s">
        <v>148</v>
      </c>
      <c r="B29" s="97"/>
      <c r="C29" s="17">
        <v>63379.42801672058</v>
      </c>
      <c r="D29" s="17">
        <v>63750.888626652908</v>
      </c>
      <c r="E29" s="17">
        <v>61239.486439098626</v>
      </c>
      <c r="F29" s="17">
        <v>59195.162962043047</v>
      </c>
      <c r="G29" s="17">
        <v>58953.140359047204</v>
      </c>
      <c r="H29" s="17">
        <v>57453.363585062682</v>
      </c>
      <c r="I29" s="17">
        <v>62046.679786963214</v>
      </c>
      <c r="J29" s="17">
        <v>58070.186126779154</v>
      </c>
      <c r="K29" s="17">
        <v>58416.224251151551</v>
      </c>
      <c r="L29" s="17">
        <v>64114.856675270683</v>
      </c>
      <c r="M29" s="17">
        <v>61541.824993971255</v>
      </c>
      <c r="N29" s="17">
        <v>61447.094012787697</v>
      </c>
      <c r="O29" s="17">
        <v>63964.497600808594</v>
      </c>
      <c r="P29" s="17">
        <v>63988.297918007556</v>
      </c>
      <c r="Q29" s="17">
        <v>58842.263963077901</v>
      </c>
      <c r="R29" s="17">
        <v>60854.075930036153</v>
      </c>
      <c r="S29" s="17">
        <v>67207.950012484012</v>
      </c>
      <c r="T29" s="17">
        <v>67706.128927207581</v>
      </c>
      <c r="U29" s="17">
        <v>67002.566870826995</v>
      </c>
      <c r="V29" s="17">
        <v>71752.942500347854</v>
      </c>
      <c r="W29" s="17">
        <v>70357.907434247929</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97" t="s">
        <v>142</v>
      </c>
      <c r="B31" s="97"/>
      <c r="C31" s="17">
        <v>63379.42801672058</v>
      </c>
      <c r="D31" s="17">
        <v>63750.888626652908</v>
      </c>
      <c r="E31" s="17">
        <v>61239.627985467327</v>
      </c>
      <c r="F31" s="17">
        <v>59195.957735186777</v>
      </c>
      <c r="G31" s="17">
        <v>58953.313412088901</v>
      </c>
      <c r="H31" s="17">
        <v>57453.479915359079</v>
      </c>
      <c r="I31" s="17">
        <v>62046.679786963214</v>
      </c>
      <c r="J31" s="17">
        <v>58070.635489649023</v>
      </c>
      <c r="K31" s="17">
        <v>58417.150012470687</v>
      </c>
      <c r="L31" s="17">
        <v>64114.856675270683</v>
      </c>
      <c r="M31" s="17">
        <v>61542.658035280394</v>
      </c>
      <c r="N31" s="17">
        <v>61448.931927404577</v>
      </c>
      <c r="O31" s="17">
        <v>63965.44384477898</v>
      </c>
      <c r="P31" s="17">
        <v>63989.195809793542</v>
      </c>
      <c r="Q31" s="17">
        <v>58842.60951726589</v>
      </c>
      <c r="R31" s="17">
        <v>60855.947113820439</v>
      </c>
      <c r="S31" s="17">
        <v>67208.009347417043</v>
      </c>
      <c r="T31" s="17">
        <v>67707.801813172206</v>
      </c>
      <c r="U31" s="17">
        <v>67004.893206106601</v>
      </c>
      <c r="V31" s="17">
        <v>71754.39032703008</v>
      </c>
      <c r="W31" s="17">
        <v>70360.796987241425</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49596.393234538547</v>
      </c>
      <c r="D34" s="5">
        <v>48073.057070640381</v>
      </c>
      <c r="E34" s="5">
        <v>52271.430926157787</v>
      </c>
      <c r="F34" s="5">
        <v>50661.451772751636</v>
      </c>
      <c r="G34" s="5">
        <v>49793.57745994343</v>
      </c>
      <c r="H34" s="5">
        <v>48245.153263571548</v>
      </c>
      <c r="I34" s="5">
        <v>47107.131545452852</v>
      </c>
      <c r="J34" s="5">
        <v>42284.818171236191</v>
      </c>
      <c r="K34" s="5">
        <v>41962.132475055609</v>
      </c>
      <c r="L34" s="5">
        <v>43181.039381791816</v>
      </c>
      <c r="M34" s="5">
        <v>42407.005250480201</v>
      </c>
      <c r="N34" s="5">
        <v>46190.262787671076</v>
      </c>
      <c r="O34" s="5">
        <v>47210.119054257113</v>
      </c>
      <c r="P34" s="5">
        <v>46842.927858433235</v>
      </c>
      <c r="Q34" s="5">
        <v>38477.252918131693</v>
      </c>
      <c r="R34" s="5">
        <v>34179.734455729078</v>
      </c>
      <c r="S34" s="5">
        <v>25890.693066795771</v>
      </c>
      <c r="T34" s="5">
        <v>26000.203224535886</v>
      </c>
      <c r="U34" s="5">
        <v>26868.126213880223</v>
      </c>
      <c r="V34" s="5">
        <v>25686.045590570066</v>
      </c>
      <c r="W34" s="5">
        <v>25657.238757293693</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1176.433836000017</v>
      </c>
      <c r="D36" s="5">
        <v>1176.4338360000208</v>
      </c>
      <c r="E36" s="5">
        <v>1346.3869248000485</v>
      </c>
      <c r="F36" s="5">
        <v>1309.0435920000596</v>
      </c>
      <c r="G36" s="5">
        <v>1309.0435920000575</v>
      </c>
      <c r="H36" s="5">
        <v>1309.0435920000562</v>
      </c>
      <c r="I36" s="5">
        <v>1312.6300128000548</v>
      </c>
      <c r="J36" s="5">
        <v>1258.4545920000521</v>
      </c>
      <c r="K36" s="5">
        <v>1258.4545920000528</v>
      </c>
      <c r="L36" s="5">
        <v>1258.4545920000505</v>
      </c>
      <c r="M36" s="5">
        <v>1261.9024128000501</v>
      </c>
      <c r="N36" s="5">
        <v>1725.4012165767417</v>
      </c>
      <c r="O36" s="5">
        <v>1651.9338202219938</v>
      </c>
      <c r="P36" s="5">
        <v>1301.4380559122237</v>
      </c>
      <c r="Q36" s="5">
        <v>1798.4638300908525</v>
      </c>
      <c r="R36" s="5">
        <v>1955.7735624505131</v>
      </c>
      <c r="S36" s="5">
        <v>3760.4581345250372</v>
      </c>
      <c r="T36" s="5">
        <v>2040.6541502493671</v>
      </c>
      <c r="U36" s="5">
        <v>2165.7419444439297</v>
      </c>
      <c r="V36" s="5">
        <v>3090.3260868255193</v>
      </c>
      <c r="W36" s="5">
        <v>2304.5750872086692</v>
      </c>
    </row>
    <row r="37" spans="1:23">
      <c r="A37" s="6" t="s">
        <v>143</v>
      </c>
      <c r="B37" s="6" t="s">
        <v>114</v>
      </c>
      <c r="C37" s="5">
        <v>6.1433999499529719</v>
      </c>
      <c r="D37" s="5">
        <v>3.0648334578564511</v>
      </c>
      <c r="E37" s="5">
        <v>10.606323211420726</v>
      </c>
      <c r="F37" s="5">
        <v>18.276680191818617</v>
      </c>
      <c r="G37" s="5">
        <v>7.2575436719718143</v>
      </c>
      <c r="H37" s="5">
        <v>4.8579153359046128</v>
      </c>
      <c r="I37" s="5">
        <v>5.2857246738643946</v>
      </c>
      <c r="J37" s="5">
        <v>31.062249925255944</v>
      </c>
      <c r="K37" s="5">
        <v>19.026625332888909</v>
      </c>
      <c r="L37" s="5">
        <v>24.440489629811307</v>
      </c>
      <c r="M37" s="5">
        <v>13.225079592624663</v>
      </c>
      <c r="N37" s="5">
        <v>39.913346509446043</v>
      </c>
      <c r="O37" s="5">
        <v>27.612849677915207</v>
      </c>
      <c r="P37" s="5">
        <v>35.967038478815269</v>
      </c>
      <c r="Q37" s="5">
        <v>11.418105752032204</v>
      </c>
      <c r="R37" s="5">
        <v>19.766473246158569</v>
      </c>
      <c r="S37" s="5">
        <v>142.1897869861653</v>
      </c>
      <c r="T37" s="5">
        <v>121.19509573013443</v>
      </c>
      <c r="U37" s="5">
        <v>48.297045074383249</v>
      </c>
      <c r="V37" s="5">
        <v>122.03769529660252</v>
      </c>
      <c r="W37" s="5">
        <v>14.311373579622554</v>
      </c>
    </row>
    <row r="38" spans="1:23">
      <c r="A38" s="6" t="s">
        <v>143</v>
      </c>
      <c r="B38" s="6" t="s">
        <v>115</v>
      </c>
      <c r="C38" s="5">
        <v>685.11930548994371</v>
      </c>
      <c r="D38" s="5">
        <v>682.35027647994684</v>
      </c>
      <c r="E38" s="5">
        <v>679.58124746994906</v>
      </c>
      <c r="F38" s="5">
        <v>676.81221845994889</v>
      </c>
      <c r="G38" s="5">
        <v>674.04318942994985</v>
      </c>
      <c r="H38" s="5">
        <v>671.27416041995014</v>
      </c>
      <c r="I38" s="5">
        <v>668.50513140995076</v>
      </c>
      <c r="J38" s="5">
        <v>665.73610239994912</v>
      </c>
      <c r="K38" s="5">
        <v>662.9670733899502</v>
      </c>
      <c r="L38" s="5">
        <v>660.19804436995162</v>
      </c>
      <c r="M38" s="5">
        <v>657.42901535995099</v>
      </c>
      <c r="N38" s="5">
        <v>654.65998633995184</v>
      </c>
      <c r="O38" s="5">
        <v>651.89095732995099</v>
      </c>
      <c r="P38" s="5">
        <v>649.12192831994901</v>
      </c>
      <c r="Q38" s="5">
        <v>646.3528992999511</v>
      </c>
      <c r="R38" s="5">
        <v>643.58387028994923</v>
      </c>
      <c r="S38" s="5">
        <v>241.43550114998874</v>
      </c>
      <c r="T38" s="5">
        <v>240.3922326999886</v>
      </c>
      <c r="U38" s="5">
        <v>239.34896423998825</v>
      </c>
      <c r="V38" s="5">
        <v>238.30569578998896</v>
      </c>
      <c r="W38" s="5">
        <v>237.26242733998913</v>
      </c>
    </row>
    <row r="39" spans="1:23">
      <c r="A39" s="6" t="s">
        <v>143</v>
      </c>
      <c r="B39" s="6" t="s">
        <v>116</v>
      </c>
      <c r="C39" s="5">
        <v>17.937164295476979</v>
      </c>
      <c r="D39" s="5">
        <v>37.801021758259914</v>
      </c>
      <c r="E39" s="5">
        <v>40.289659686870223</v>
      </c>
      <c r="F39" s="5">
        <v>82.908001807841941</v>
      </c>
      <c r="G39" s="5">
        <v>59.414400998566208</v>
      </c>
      <c r="H39" s="5">
        <v>78.622690266243239</v>
      </c>
      <c r="I39" s="5">
        <v>163.19896893739593</v>
      </c>
      <c r="J39" s="5">
        <v>189.24245906399187</v>
      </c>
      <c r="K39" s="5">
        <v>274.68128983904001</v>
      </c>
      <c r="L39" s="5">
        <v>385.67944950890558</v>
      </c>
      <c r="M39" s="5">
        <v>320.6124703855495</v>
      </c>
      <c r="N39" s="5">
        <v>617.21791985622212</v>
      </c>
      <c r="O39" s="5">
        <v>779.24614822159003</v>
      </c>
      <c r="P39" s="5">
        <v>924.19826145110619</v>
      </c>
      <c r="Q39" s="5">
        <v>3568.6856108400025</v>
      </c>
      <c r="R39" s="5">
        <v>3621.7249136049572</v>
      </c>
      <c r="S39" s="5">
        <v>3664.5008681947475</v>
      </c>
      <c r="T39" s="5">
        <v>3542.7947418225126</v>
      </c>
      <c r="U39" s="5">
        <v>3636.3260973302426</v>
      </c>
      <c r="V39" s="5">
        <v>4516.6342451764604</v>
      </c>
      <c r="W39" s="5">
        <v>4822.9862826540148</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2306.7853903658347</v>
      </c>
      <c r="D41" s="5">
        <v>4232.8419719374378</v>
      </c>
      <c r="E41" s="5">
        <v>4120.3903086660748</v>
      </c>
      <c r="F41" s="5">
        <v>4070.043874842052</v>
      </c>
      <c r="G41" s="5">
        <v>4569.7207398958353</v>
      </c>
      <c r="H41" s="5">
        <v>7012.6710929668461</v>
      </c>
      <c r="I41" s="5">
        <v>7555.4950528960362</v>
      </c>
      <c r="J41" s="5">
        <v>12122.867253140701</v>
      </c>
      <c r="K41" s="5">
        <v>13242.236684593034</v>
      </c>
      <c r="L41" s="5">
        <v>13128.496342506183</v>
      </c>
      <c r="M41" s="5">
        <v>12815.488777704706</v>
      </c>
      <c r="N41" s="5">
        <v>12941.76688305752</v>
      </c>
      <c r="O41" s="5">
        <v>12449.088844850783</v>
      </c>
      <c r="P41" s="5">
        <v>13354.000405226776</v>
      </c>
      <c r="Q41" s="5">
        <v>21572.389504532712</v>
      </c>
      <c r="R41" s="5">
        <v>24370.254329016527</v>
      </c>
      <c r="S41" s="5">
        <v>28609.687251854331</v>
      </c>
      <c r="T41" s="5">
        <v>29762.729576866888</v>
      </c>
      <c r="U41" s="5">
        <v>30216.065315314852</v>
      </c>
      <c r="V41" s="5">
        <v>30209.510392457389</v>
      </c>
      <c r="W41" s="5">
        <v>29369.656934698156</v>
      </c>
    </row>
    <row r="42" spans="1:23">
      <c r="A42" s="6" t="s">
        <v>143</v>
      </c>
      <c r="B42" s="6" t="s">
        <v>119</v>
      </c>
      <c r="C42" s="5">
        <v>5005.2817667329791</v>
      </c>
      <c r="D42" s="5">
        <v>6213.3795789951191</v>
      </c>
      <c r="E42" s="5">
        <v>6131.1274016582402</v>
      </c>
      <c r="F42" s="5">
        <v>6118.8456715449838</v>
      </c>
      <c r="G42" s="5">
        <v>6224.2792601041156</v>
      </c>
      <c r="H42" s="5">
        <v>6257.3289070332539</v>
      </c>
      <c r="I42" s="5">
        <v>8219.5049471038783</v>
      </c>
      <c r="J42" s="5">
        <v>6781.1327468593017</v>
      </c>
      <c r="K42" s="5">
        <v>8140.7633154068917</v>
      </c>
      <c r="L42" s="5">
        <v>8309.4929069834761</v>
      </c>
      <c r="M42" s="5">
        <v>8657.9073566828847</v>
      </c>
      <c r="N42" s="5">
        <v>8865.7203106480847</v>
      </c>
      <c r="O42" s="5">
        <v>8752.4870952083893</v>
      </c>
      <c r="P42" s="5">
        <v>8744.8934856690666</v>
      </c>
      <c r="Q42" s="5">
        <v>14419.513046155753</v>
      </c>
      <c r="R42" s="5">
        <v>14379.249589773046</v>
      </c>
      <c r="S42" s="5">
        <v>14114.969907928411</v>
      </c>
      <c r="T42" s="5">
        <v>11832.031834639381</v>
      </c>
      <c r="U42" s="5">
        <v>13032.599811143589</v>
      </c>
      <c r="V42" s="5">
        <v>14545.177094358538</v>
      </c>
      <c r="W42" s="5">
        <v>15319.37380686192</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97" t="s">
        <v>148</v>
      </c>
      <c r="B44" s="97"/>
      <c r="C44" s="17">
        <v>64381.933144444869</v>
      </c>
      <c r="D44" s="17">
        <v>66388.370560416253</v>
      </c>
      <c r="E44" s="17">
        <v>70917.276483232621</v>
      </c>
      <c r="F44" s="17">
        <v>69500.4839236353</v>
      </c>
      <c r="G44" s="17">
        <v>69516.873004387453</v>
      </c>
      <c r="H44" s="17">
        <v>70734.898988872257</v>
      </c>
      <c r="I44" s="17">
        <v>72405.517918541431</v>
      </c>
      <c r="J44" s="17">
        <v>70923.552219018253</v>
      </c>
      <c r="K44" s="17">
        <v>73327.511814479221</v>
      </c>
      <c r="L44" s="17">
        <v>74880.773968244393</v>
      </c>
      <c r="M44" s="17">
        <v>74480.341200765208</v>
      </c>
      <c r="N44" s="17">
        <v>79423.619417766313</v>
      </c>
      <c r="O44" s="17">
        <v>80129.419216799637</v>
      </c>
      <c r="P44" s="17">
        <v>80733.80409249886</v>
      </c>
      <c r="Q44" s="17">
        <v>87162.745520017692</v>
      </c>
      <c r="R44" s="17">
        <v>86112.191750382481</v>
      </c>
      <c r="S44" s="17">
        <v>83715.195179689908</v>
      </c>
      <c r="T44" s="17">
        <v>81263.109948119352</v>
      </c>
      <c r="U44" s="17">
        <v>84139.569761274164</v>
      </c>
      <c r="V44" s="17">
        <v>85741.63779764151</v>
      </c>
      <c r="W44" s="17">
        <v>85032.744989288156</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97" t="s">
        <v>142</v>
      </c>
      <c r="B46" s="97"/>
      <c r="C46" s="17">
        <v>64381.933144444869</v>
      </c>
      <c r="D46" s="17">
        <v>66388.370560416253</v>
      </c>
      <c r="E46" s="17">
        <v>70917.276483232621</v>
      </c>
      <c r="F46" s="17">
        <v>69500.4839236353</v>
      </c>
      <c r="G46" s="17">
        <v>69517.111310632303</v>
      </c>
      <c r="H46" s="17">
        <v>70734.898988872257</v>
      </c>
      <c r="I46" s="17">
        <v>72405.517918541431</v>
      </c>
      <c r="J46" s="17">
        <v>70923.699424778461</v>
      </c>
      <c r="K46" s="17">
        <v>73327.511814479221</v>
      </c>
      <c r="L46" s="17">
        <v>74880.773968244393</v>
      </c>
      <c r="M46" s="17">
        <v>74480.341200765208</v>
      </c>
      <c r="N46" s="17">
        <v>79423.619417766313</v>
      </c>
      <c r="O46" s="17">
        <v>80129.419216799637</v>
      </c>
      <c r="P46" s="17">
        <v>80734.111980449903</v>
      </c>
      <c r="Q46" s="17">
        <v>87162.793240523853</v>
      </c>
      <c r="R46" s="17">
        <v>86112.191750382481</v>
      </c>
      <c r="S46" s="17">
        <v>83715.415621731081</v>
      </c>
      <c r="T46" s="17">
        <v>81264.827453746562</v>
      </c>
      <c r="U46" s="17">
        <v>84140.795947864142</v>
      </c>
      <c r="V46" s="17">
        <v>85742.755943675264</v>
      </c>
      <c r="W46" s="17">
        <v>85032.744989288156</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30003.415493705299</v>
      </c>
      <c r="D50" s="5">
        <v>32265.645239010701</v>
      </c>
      <c r="E50" s="5">
        <v>31821.75361204717</v>
      </c>
      <c r="F50" s="5">
        <v>32827.1602345641</v>
      </c>
      <c r="G50" s="5">
        <v>32629.71483066013</v>
      </c>
      <c r="H50" s="5">
        <v>31693.816226643023</v>
      </c>
      <c r="I50" s="5">
        <v>32307.818107132225</v>
      </c>
      <c r="J50" s="5">
        <v>31731.08291730666</v>
      </c>
      <c r="K50" s="5">
        <v>30134.772059190203</v>
      </c>
      <c r="L50" s="5">
        <v>27990.600519097425</v>
      </c>
      <c r="M50" s="5">
        <v>25182.839781576531</v>
      </c>
      <c r="N50" s="5">
        <v>22017.043976202356</v>
      </c>
      <c r="O50" s="5">
        <v>22363.496166481949</v>
      </c>
      <c r="P50" s="5">
        <v>21928.895726074545</v>
      </c>
      <c r="Q50" s="5">
        <v>21633.699492462154</v>
      </c>
      <c r="R50" s="5">
        <v>21425.417517464724</v>
      </c>
      <c r="S50" s="5">
        <v>21580.205232686705</v>
      </c>
      <c r="T50" s="5">
        <v>22013.505876159918</v>
      </c>
      <c r="U50" s="5">
        <v>22450.695497331137</v>
      </c>
      <c r="V50" s="5">
        <v>22066.524710435682</v>
      </c>
      <c r="W50" s="5">
        <v>21471.621484006278</v>
      </c>
    </row>
    <row r="51" spans="1:23">
      <c r="A51" s="6" t="s">
        <v>144</v>
      </c>
      <c r="B51" s="6" t="s">
        <v>113</v>
      </c>
      <c r="C51" s="5">
        <v>20.585485215936266</v>
      </c>
      <c r="D51" s="5">
        <v>10.348583360995336</v>
      </c>
      <c r="E51" s="5">
        <v>8.6999370699431395</v>
      </c>
      <c r="F51" s="5">
        <v>5.9086858424769462</v>
      </c>
      <c r="G51" s="5">
        <v>8.7775301254324258</v>
      </c>
      <c r="H51" s="5">
        <v>5.0313013404902254</v>
      </c>
      <c r="I51" s="5">
        <v>6.6528402312086516</v>
      </c>
      <c r="J51" s="5">
        <v>8.102482227000003</v>
      </c>
      <c r="K51" s="5">
        <v>9.1243571243847104</v>
      </c>
      <c r="L51" s="5">
        <v>14.9230835364735</v>
      </c>
      <c r="M51" s="5">
        <v>13.920454300715182</v>
      </c>
      <c r="N51" s="5">
        <v>33.108707671669457</v>
      </c>
      <c r="O51" s="5">
        <v>21.700279125776156</v>
      </c>
      <c r="P51" s="5">
        <v>19.127839192319893</v>
      </c>
      <c r="Q51" s="5">
        <v>32.067013476735298</v>
      </c>
      <c r="R51" s="5">
        <v>36.32489911444619</v>
      </c>
      <c r="S51" s="5">
        <v>282.56767924196424</v>
      </c>
      <c r="T51" s="5">
        <v>46.569477215982147</v>
      </c>
      <c r="U51" s="5">
        <v>0</v>
      </c>
      <c r="V51" s="5">
        <v>0</v>
      </c>
      <c r="W51" s="5">
        <v>0</v>
      </c>
    </row>
    <row r="52" spans="1:23">
      <c r="A52" s="6" t="s">
        <v>144</v>
      </c>
      <c r="B52" s="6" t="s">
        <v>114</v>
      </c>
      <c r="C52" s="5">
        <v>25.819697187704236</v>
      </c>
      <c r="D52" s="5">
        <v>15.298577102775495</v>
      </c>
      <c r="E52" s="5">
        <v>8.7762192660935661</v>
      </c>
      <c r="F52" s="5">
        <v>5.6575608502638737</v>
      </c>
      <c r="G52" s="5">
        <v>13.035977529740352</v>
      </c>
      <c r="H52" s="5">
        <v>4.6124914789153033</v>
      </c>
      <c r="I52" s="5">
        <v>7.673121690661862</v>
      </c>
      <c r="J52" s="5">
        <v>17.343713799277314</v>
      </c>
      <c r="K52" s="5">
        <v>15.39917882974553</v>
      </c>
      <c r="L52" s="5">
        <v>13.185107016389304</v>
      </c>
      <c r="M52" s="5">
        <v>22.041648488026716</v>
      </c>
      <c r="N52" s="5">
        <v>37.549817826630516</v>
      </c>
      <c r="O52" s="5">
        <v>15.992590986358163</v>
      </c>
      <c r="P52" s="5">
        <v>16.473320780116381</v>
      </c>
      <c r="Q52" s="5">
        <v>43.264732492425701</v>
      </c>
      <c r="R52" s="5">
        <v>34.376904181778905</v>
      </c>
      <c r="S52" s="5">
        <v>82.902872128097627</v>
      </c>
      <c r="T52" s="5">
        <v>50.222404988436821</v>
      </c>
      <c r="U52" s="5">
        <v>29.714564514004834</v>
      </c>
      <c r="V52" s="5">
        <v>89.764533698921042</v>
      </c>
      <c r="W52" s="5">
        <v>31.057363834681894</v>
      </c>
    </row>
    <row r="53" spans="1:23">
      <c r="A53" s="6" t="s">
        <v>144</v>
      </c>
      <c r="B53" s="6" t="s">
        <v>115</v>
      </c>
      <c r="C53" s="5">
        <v>3111.8146060508388</v>
      </c>
      <c r="D53" s="5">
        <v>2879.0047128600127</v>
      </c>
      <c r="E53" s="5">
        <v>2723.5062865060927</v>
      </c>
      <c r="F53" s="5">
        <v>3424.4431134744655</v>
      </c>
      <c r="G53" s="5">
        <v>2649.1550803242008</v>
      </c>
      <c r="H53" s="5">
        <v>3048.9299021678817</v>
      </c>
      <c r="I53" s="5">
        <v>1843.032431524909</v>
      </c>
      <c r="J53" s="5">
        <v>3714.781386329455</v>
      </c>
      <c r="K53" s="5">
        <v>3486.7660648784686</v>
      </c>
      <c r="L53" s="5">
        <v>2741.5906335816953</v>
      </c>
      <c r="M53" s="5">
        <v>2986.7883336722989</v>
      </c>
      <c r="N53" s="5">
        <v>2762.1725248408179</v>
      </c>
      <c r="O53" s="5">
        <v>2611.1445561913488</v>
      </c>
      <c r="P53" s="5">
        <v>3284.3395208053084</v>
      </c>
      <c r="Q53" s="5">
        <v>2541.1845240909802</v>
      </c>
      <c r="R53" s="5">
        <v>2923.1604944233964</v>
      </c>
      <c r="S53" s="5">
        <v>1765.8119841145528</v>
      </c>
      <c r="T53" s="5">
        <v>3560.2706515169498</v>
      </c>
      <c r="U53" s="5">
        <v>3344.072394066367</v>
      </c>
      <c r="V53" s="5">
        <v>2626.6017439077191</v>
      </c>
      <c r="W53" s="5">
        <v>2860.2757905419144</v>
      </c>
    </row>
    <row r="54" spans="1:23">
      <c r="A54" s="6" t="s">
        <v>144</v>
      </c>
      <c r="B54" s="6" t="s">
        <v>116</v>
      </c>
      <c r="C54" s="5">
        <v>18.55634119749768</v>
      </c>
      <c r="D54" s="5">
        <v>36.8106216908417</v>
      </c>
      <c r="E54" s="5">
        <v>36.265854160265647</v>
      </c>
      <c r="F54" s="5">
        <v>44.295880448234122</v>
      </c>
      <c r="G54" s="5">
        <v>58.51519252422267</v>
      </c>
      <c r="H54" s="5">
        <v>71.627110360582321</v>
      </c>
      <c r="I54" s="5">
        <v>80.150985436168583</v>
      </c>
      <c r="J54" s="5">
        <v>437.34904026418985</v>
      </c>
      <c r="K54" s="5">
        <v>447.28671483534754</v>
      </c>
      <c r="L54" s="5">
        <v>510.19198202165683</v>
      </c>
      <c r="M54" s="5">
        <v>448.7371144556347</v>
      </c>
      <c r="N54" s="5">
        <v>535.87992868991353</v>
      </c>
      <c r="O54" s="5">
        <v>521.96464965188898</v>
      </c>
      <c r="P54" s="5">
        <v>547.02718691879568</v>
      </c>
      <c r="Q54" s="5">
        <v>646.02022344730642</v>
      </c>
      <c r="R54" s="5">
        <v>673.34073537646873</v>
      </c>
      <c r="S54" s="5">
        <v>1939.3018458938204</v>
      </c>
      <c r="T54" s="5">
        <v>1839.5720545675422</v>
      </c>
      <c r="U54" s="5">
        <v>2057.2418177962536</v>
      </c>
      <c r="V54" s="5">
        <v>2185.93160541521</v>
      </c>
      <c r="W54" s="5">
        <v>2518.8512040586056</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12933.369216614892</v>
      </c>
      <c r="D56" s="5">
        <v>12277.352333582969</v>
      </c>
      <c r="E56" s="5">
        <v>12296.534852674129</v>
      </c>
      <c r="F56" s="5">
        <v>12699.907630610349</v>
      </c>
      <c r="G56" s="5">
        <v>13414.096611923465</v>
      </c>
      <c r="H56" s="5">
        <v>12832.047233247478</v>
      </c>
      <c r="I56" s="5">
        <v>12031.451238657261</v>
      </c>
      <c r="J56" s="5">
        <v>12693.555462284437</v>
      </c>
      <c r="K56" s="5">
        <v>13674.849269240362</v>
      </c>
      <c r="L56" s="5">
        <v>13309.44216745146</v>
      </c>
      <c r="M56" s="5">
        <v>15270.732073671234</v>
      </c>
      <c r="N56" s="5">
        <v>12987.610879793709</v>
      </c>
      <c r="O56" s="5">
        <v>13005.582304592519</v>
      </c>
      <c r="P56" s="5">
        <v>13452.996147243697</v>
      </c>
      <c r="Q56" s="5">
        <v>14121.118167628754</v>
      </c>
      <c r="R56" s="5">
        <v>13988.84922147979</v>
      </c>
      <c r="S56" s="5">
        <v>13762.090459709321</v>
      </c>
      <c r="T56" s="5">
        <v>13148.944189059725</v>
      </c>
      <c r="U56" s="5">
        <v>13562.010612852993</v>
      </c>
      <c r="V56" s="5">
        <v>12406.876747456143</v>
      </c>
      <c r="W56" s="5">
        <v>13897.036382093978</v>
      </c>
    </row>
    <row r="57" spans="1:23">
      <c r="A57" s="6" t="s">
        <v>144</v>
      </c>
      <c r="B57" s="6" t="s">
        <v>119</v>
      </c>
      <c r="C57" s="5">
        <v>2277.0261118926433</v>
      </c>
      <c r="D57" s="5">
        <v>2452.2245530073105</v>
      </c>
      <c r="E57" s="5">
        <v>2345.6043845089234</v>
      </c>
      <c r="F57" s="5">
        <v>2320.1336113832194</v>
      </c>
      <c r="G57" s="5">
        <v>2467.3326797279005</v>
      </c>
      <c r="H57" s="5">
        <v>2646.1767660335372</v>
      </c>
      <c r="I57" s="5">
        <v>2786.1722050349558</v>
      </c>
      <c r="J57" s="5">
        <v>2616.3118497354581</v>
      </c>
      <c r="K57" s="5">
        <v>2799.1529255285577</v>
      </c>
      <c r="L57" s="5">
        <v>2797.2525946994951</v>
      </c>
      <c r="M57" s="5">
        <v>2791.536013376799</v>
      </c>
      <c r="N57" s="5">
        <v>2992.7113755073487</v>
      </c>
      <c r="O57" s="5">
        <v>2848.4956185413412</v>
      </c>
      <c r="P57" s="5">
        <v>2793.5081833094878</v>
      </c>
      <c r="Q57" s="5">
        <v>2894.3282909648105</v>
      </c>
      <c r="R57" s="5">
        <v>2950.4160611282296</v>
      </c>
      <c r="S57" s="5">
        <v>3477.9824509652603</v>
      </c>
      <c r="T57" s="5">
        <v>3170.5168938733982</v>
      </c>
      <c r="U57" s="5">
        <v>3249.37342732452</v>
      </c>
      <c r="V57" s="5">
        <v>3244.2920067078717</v>
      </c>
      <c r="W57" s="5">
        <v>3228.1199075195109</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97" t="s">
        <v>148</v>
      </c>
      <c r="B59" s="97"/>
      <c r="C59" s="17">
        <v>52560.694538852309</v>
      </c>
      <c r="D59" s="17">
        <v>54861.246584396162</v>
      </c>
      <c r="E59" s="17">
        <v>54932.851993804848</v>
      </c>
      <c r="F59" s="17">
        <v>57758.617821983571</v>
      </c>
      <c r="G59" s="17">
        <v>58394.455031032274</v>
      </c>
      <c r="H59" s="17">
        <v>58188.075858526026</v>
      </c>
      <c r="I59" s="17">
        <v>57709.020879758828</v>
      </c>
      <c r="J59" s="17">
        <v>60102.585557600891</v>
      </c>
      <c r="K59" s="17">
        <v>59765.656724392917</v>
      </c>
      <c r="L59" s="17">
        <v>56715.278174982632</v>
      </c>
      <c r="M59" s="17">
        <v>56373.192434548604</v>
      </c>
      <c r="N59" s="17">
        <v>51202.177174949538</v>
      </c>
      <c r="O59" s="17">
        <v>51520.474884466792</v>
      </c>
      <c r="P59" s="17">
        <v>52484.753659046575</v>
      </c>
      <c r="Q59" s="17">
        <v>52629.154967193565</v>
      </c>
      <c r="R59" s="17">
        <v>53049.999046552963</v>
      </c>
      <c r="S59" s="17">
        <v>52991.914007767307</v>
      </c>
      <c r="T59" s="17">
        <v>54336.368072506011</v>
      </c>
      <c r="U59" s="17">
        <v>55282.711381154921</v>
      </c>
      <c r="V59" s="17">
        <v>53362.683898679039</v>
      </c>
      <c r="W59" s="17">
        <v>54654.512920377369</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97" t="s">
        <v>142</v>
      </c>
      <c r="B61" s="97"/>
      <c r="C61" s="17">
        <v>52560.694538852309</v>
      </c>
      <c r="D61" s="17">
        <v>54861.342145350929</v>
      </c>
      <c r="E61" s="17">
        <v>54932.851993804848</v>
      </c>
      <c r="F61" s="17">
        <v>57758.617821983571</v>
      </c>
      <c r="G61" s="17">
        <v>58394.89699373272</v>
      </c>
      <c r="H61" s="17">
        <v>58188.075858526026</v>
      </c>
      <c r="I61" s="17">
        <v>57709.020879758828</v>
      </c>
      <c r="J61" s="17">
        <v>60103.145155518563</v>
      </c>
      <c r="K61" s="17">
        <v>59765.855780114143</v>
      </c>
      <c r="L61" s="17">
        <v>56715.278174982632</v>
      </c>
      <c r="M61" s="17">
        <v>56373.192434548604</v>
      </c>
      <c r="N61" s="17">
        <v>51202.177174949538</v>
      </c>
      <c r="O61" s="17">
        <v>51520.474884466792</v>
      </c>
      <c r="P61" s="17">
        <v>52484.753659046575</v>
      </c>
      <c r="Q61" s="17">
        <v>52629.435293105038</v>
      </c>
      <c r="R61" s="17">
        <v>53049.999046552963</v>
      </c>
      <c r="S61" s="17">
        <v>52991.914007767307</v>
      </c>
      <c r="T61" s="17">
        <v>54337.998845118935</v>
      </c>
      <c r="U61" s="17">
        <v>55284.547756878041</v>
      </c>
      <c r="V61" s="17">
        <v>53362.683898679039</v>
      </c>
      <c r="W61" s="17">
        <v>54655.132473297024</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1866.5265377594133</v>
      </c>
      <c r="D66" s="5">
        <v>1857.0031621854255</v>
      </c>
      <c r="E66" s="5">
        <v>1284.6759550048287</v>
      </c>
      <c r="F66" s="5">
        <v>547.49999999123781</v>
      </c>
      <c r="G66" s="5">
        <v>547.49999999123725</v>
      </c>
      <c r="H66" s="5">
        <v>547.49999999123634</v>
      </c>
      <c r="I66" s="5">
        <v>548.99999999121508</v>
      </c>
      <c r="J66" s="5">
        <v>547.49999999123565</v>
      </c>
      <c r="K66" s="5">
        <v>547.49999999123509</v>
      </c>
      <c r="L66" s="5">
        <v>547.49999999123497</v>
      </c>
      <c r="M66" s="5">
        <v>548.99999999121064</v>
      </c>
      <c r="N66" s="5">
        <v>1239.7180208474178</v>
      </c>
      <c r="O66" s="5">
        <v>1255.7258501129784</v>
      </c>
      <c r="P66" s="5">
        <v>547.49999999123384</v>
      </c>
      <c r="Q66" s="5">
        <v>580.14489469931618</v>
      </c>
      <c r="R66" s="5">
        <v>463.40399999123787</v>
      </c>
      <c r="S66" s="5">
        <v>0</v>
      </c>
      <c r="T66" s="5">
        <v>0</v>
      </c>
      <c r="U66" s="5">
        <v>0</v>
      </c>
      <c r="V66" s="5">
        <v>0</v>
      </c>
      <c r="W66" s="5">
        <v>0</v>
      </c>
    </row>
    <row r="67" spans="1:23">
      <c r="A67" s="6" t="s">
        <v>145</v>
      </c>
      <c r="B67" s="6" t="s">
        <v>114</v>
      </c>
      <c r="C67" s="5">
        <v>42.426425581363837</v>
      </c>
      <c r="D67" s="5">
        <v>56.4019155811066</v>
      </c>
      <c r="E67" s="5">
        <v>88.065364149423687</v>
      </c>
      <c r="F67" s="5">
        <v>8.3155275414698249</v>
      </c>
      <c r="G67" s="5">
        <v>8.9401340952355373</v>
      </c>
      <c r="H67" s="5">
        <v>4.7001354839316445</v>
      </c>
      <c r="I67" s="5">
        <v>6.236560570651319</v>
      </c>
      <c r="J67" s="5">
        <v>10.034758228698871</v>
      </c>
      <c r="K67" s="5">
        <v>10.118316995314894</v>
      </c>
      <c r="L67" s="5">
        <v>10.753796894634617</v>
      </c>
      <c r="M67" s="5">
        <v>13.217278307898109</v>
      </c>
      <c r="N67" s="5">
        <v>92.843953240353684</v>
      </c>
      <c r="O67" s="5">
        <v>61.36172993894354</v>
      </c>
      <c r="P67" s="5">
        <v>51.350341042834202</v>
      </c>
      <c r="Q67" s="5">
        <v>67.118591368678807</v>
      </c>
      <c r="R67" s="5">
        <v>70.022905090116268</v>
      </c>
      <c r="S67" s="5">
        <v>670.82520933734975</v>
      </c>
      <c r="T67" s="5">
        <v>113.51752795817612</v>
      </c>
      <c r="U67" s="5">
        <v>101.47938858788561</v>
      </c>
      <c r="V67" s="5">
        <v>544.17302600511982</v>
      </c>
      <c r="W67" s="5">
        <v>129.99334172051658</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74.42155885381645</v>
      </c>
      <c r="D69" s="5">
        <v>89.46768656879928</v>
      </c>
      <c r="E69" s="5">
        <v>94.781668737960018</v>
      </c>
      <c r="F69" s="5">
        <v>81.981026717466563</v>
      </c>
      <c r="G69" s="5">
        <v>90.157602103729261</v>
      </c>
      <c r="H69" s="5">
        <v>100.36051536891949</v>
      </c>
      <c r="I69" s="5">
        <v>100.09314365176657</v>
      </c>
      <c r="J69" s="5">
        <v>100.13991544068162</v>
      </c>
      <c r="K69" s="5">
        <v>102.30271349887732</v>
      </c>
      <c r="L69" s="5">
        <v>116.39070712775712</v>
      </c>
      <c r="M69" s="5">
        <v>107.05873298903296</v>
      </c>
      <c r="N69" s="5">
        <v>124.92531175691283</v>
      </c>
      <c r="O69" s="5">
        <v>129.57766285383707</v>
      </c>
      <c r="P69" s="5">
        <v>438.71823119332828</v>
      </c>
      <c r="Q69" s="5">
        <v>956.4450338423851</v>
      </c>
      <c r="R69" s="5">
        <v>978.693097812416</v>
      </c>
      <c r="S69" s="5">
        <v>1852.5582161517661</v>
      </c>
      <c r="T69" s="5">
        <v>1799.848743315003</v>
      </c>
      <c r="U69" s="5">
        <v>1796.3233442246101</v>
      </c>
      <c r="V69" s="5">
        <v>1818.0712532170944</v>
      </c>
      <c r="W69" s="5">
        <v>2010.108116844975</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6722.3188147588535</v>
      </c>
      <c r="D71" s="5">
        <v>5952.8622155635785</v>
      </c>
      <c r="E71" s="5">
        <v>6120.1515071958347</v>
      </c>
      <c r="F71" s="5">
        <v>6188.3367652866154</v>
      </c>
      <c r="G71" s="5">
        <v>6751.9928348455878</v>
      </c>
      <c r="H71" s="5">
        <v>6648.0376801250641</v>
      </c>
      <c r="I71" s="5">
        <v>6145.8688115185414</v>
      </c>
      <c r="J71" s="5">
        <v>6180.42447849379</v>
      </c>
      <c r="K71" s="5">
        <v>6106.8660548629805</v>
      </c>
      <c r="L71" s="5">
        <v>6026.8096226541957</v>
      </c>
      <c r="M71" s="5">
        <v>6545.9194200853162</v>
      </c>
      <c r="N71" s="5">
        <v>8462.3811613193648</v>
      </c>
      <c r="O71" s="5">
        <v>7997.242931780982</v>
      </c>
      <c r="P71" s="5">
        <v>7956.3232418925109</v>
      </c>
      <c r="Q71" s="5">
        <v>8279.7021709436212</v>
      </c>
      <c r="R71" s="5">
        <v>7480.8529777451267</v>
      </c>
      <c r="S71" s="5">
        <v>7978.9447155173721</v>
      </c>
      <c r="T71" s="5">
        <v>7860.5341988630053</v>
      </c>
      <c r="U71" s="5">
        <v>8596.1398815472585</v>
      </c>
      <c r="V71" s="5">
        <v>8758.7126992943267</v>
      </c>
      <c r="W71" s="5">
        <v>9444.4456760773755</v>
      </c>
    </row>
    <row r="72" spans="1:23">
      <c r="A72" s="6" t="s">
        <v>145</v>
      </c>
      <c r="B72" s="6" t="s">
        <v>119</v>
      </c>
      <c r="C72" s="5">
        <v>964.2701627640007</v>
      </c>
      <c r="D72" s="5">
        <v>1009.4151096270002</v>
      </c>
      <c r="E72" s="5">
        <v>972.54848291399719</v>
      </c>
      <c r="F72" s="5">
        <v>978.96544118100292</v>
      </c>
      <c r="G72" s="5">
        <v>965.1198667770019</v>
      </c>
      <c r="H72" s="5">
        <v>992.03250852000122</v>
      </c>
      <c r="I72" s="5">
        <v>1010.8961560170003</v>
      </c>
      <c r="J72" s="5">
        <v>939.59850754799709</v>
      </c>
      <c r="K72" s="5">
        <v>980.73756941399915</v>
      </c>
      <c r="L72" s="5">
        <v>956.06537438699957</v>
      </c>
      <c r="M72" s="5">
        <v>971.64429190199712</v>
      </c>
      <c r="N72" s="5">
        <v>1374.2500313221237</v>
      </c>
      <c r="O72" s="5">
        <v>1315.841645508676</v>
      </c>
      <c r="P72" s="5">
        <v>1330.6397710219824</v>
      </c>
      <c r="Q72" s="5">
        <v>2951.707330223288</v>
      </c>
      <c r="R72" s="5">
        <v>3238.9937515269153</v>
      </c>
      <c r="S72" s="5">
        <v>3935.271862480321</v>
      </c>
      <c r="T72" s="5">
        <v>3662.8248106582191</v>
      </c>
      <c r="U72" s="5">
        <v>3734.8877011982322</v>
      </c>
      <c r="V72" s="5">
        <v>3698.3280575586155</v>
      </c>
      <c r="W72" s="5">
        <v>3761.2555241686141</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97" t="s">
        <v>148</v>
      </c>
      <c r="B74" s="97"/>
      <c r="C74" s="17">
        <v>12172.19000905243</v>
      </c>
      <c r="D74" s="17">
        <v>11630.458448202011</v>
      </c>
      <c r="E74" s="17">
        <v>11354.629689023785</v>
      </c>
      <c r="F74" s="17">
        <v>10719.579122145426</v>
      </c>
      <c r="G74" s="17">
        <v>11373.201769506162</v>
      </c>
      <c r="H74" s="17">
        <v>11397.059276594735</v>
      </c>
      <c r="I74" s="17">
        <v>11025.913944264208</v>
      </c>
      <c r="J74" s="17">
        <v>11096.566778206421</v>
      </c>
      <c r="K74" s="17">
        <v>11155.409911738028</v>
      </c>
      <c r="L74" s="17">
        <v>11119.925209088466</v>
      </c>
      <c r="M74" s="17">
        <v>11745.558271030923</v>
      </c>
      <c r="N74" s="17">
        <v>14924.821484395861</v>
      </c>
      <c r="O74" s="17">
        <v>14489.48556627988</v>
      </c>
      <c r="P74" s="17">
        <v>13859.73983630096</v>
      </c>
      <c r="Q74" s="17">
        <v>15970.487904126803</v>
      </c>
      <c r="R74" s="17">
        <v>15433.379151559997</v>
      </c>
      <c r="S74" s="17">
        <v>16864.655703126642</v>
      </c>
      <c r="T74" s="17">
        <v>15987.452346895199</v>
      </c>
      <c r="U74" s="17">
        <v>16857.958617128577</v>
      </c>
      <c r="V74" s="17">
        <v>17501.996677951862</v>
      </c>
      <c r="W74" s="17">
        <v>17909.097999191705</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97" t="s">
        <v>142</v>
      </c>
      <c r="B76" s="97"/>
      <c r="C76" s="17">
        <v>12172.19000905243</v>
      </c>
      <c r="D76" s="17">
        <v>11630.499818444174</v>
      </c>
      <c r="E76" s="17">
        <v>11354.629689023785</v>
      </c>
      <c r="F76" s="17">
        <v>10719.579122145426</v>
      </c>
      <c r="G76" s="17">
        <v>11373.363244637176</v>
      </c>
      <c r="H76" s="17">
        <v>11397.059276594735</v>
      </c>
      <c r="I76" s="17">
        <v>11025.913944264208</v>
      </c>
      <c r="J76" s="17">
        <v>11096.765307757765</v>
      </c>
      <c r="K76" s="17">
        <v>11155.480724404932</v>
      </c>
      <c r="L76" s="17">
        <v>11119.925209088466</v>
      </c>
      <c r="M76" s="17">
        <v>11745.558271030923</v>
      </c>
      <c r="N76" s="17">
        <v>14924.821484395861</v>
      </c>
      <c r="O76" s="17">
        <v>14489.48556627988</v>
      </c>
      <c r="P76" s="17">
        <v>13859.73983630096</v>
      </c>
      <c r="Q76" s="17">
        <v>15970.88643860581</v>
      </c>
      <c r="R76" s="17">
        <v>15433.379151559997</v>
      </c>
      <c r="S76" s="17">
        <v>16865.918720094895</v>
      </c>
      <c r="T76" s="17">
        <v>15988.012640347666</v>
      </c>
      <c r="U76" s="17">
        <v>16858.658464203319</v>
      </c>
      <c r="V76" s="17">
        <v>17501.996677951862</v>
      </c>
      <c r="W76" s="17">
        <v>17909.861514103617</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5.7843618963495498E-2</v>
      </c>
      <c r="O82" s="5">
        <v>0</v>
      </c>
      <c r="P82" s="5">
        <v>0</v>
      </c>
      <c r="Q82" s="5">
        <v>1.4075516486767006</v>
      </c>
      <c r="R82" s="5">
        <v>7.2512593893812302E-2</v>
      </c>
      <c r="S82" s="5">
        <v>0.79532912280362966</v>
      </c>
      <c r="T82" s="5">
        <v>1.5022977329049179</v>
      </c>
      <c r="U82" s="5">
        <v>0.69882281356863052</v>
      </c>
      <c r="V82" s="5">
        <v>0.88236221280000016</v>
      </c>
      <c r="W82" s="5">
        <v>0.33088582979999998</v>
      </c>
    </row>
    <row r="83" spans="1:23">
      <c r="A83" s="6" t="s">
        <v>146</v>
      </c>
      <c r="B83" s="6" t="s">
        <v>115</v>
      </c>
      <c r="C83" s="5">
        <v>9917.8340190848921</v>
      </c>
      <c r="D83" s="5">
        <v>7726.2543852631998</v>
      </c>
      <c r="E83" s="5">
        <v>7741.5557748674837</v>
      </c>
      <c r="F83" s="5">
        <v>9244.2804130894201</v>
      </c>
      <c r="G83" s="5">
        <v>8584.5989758795095</v>
      </c>
      <c r="H83" s="5">
        <v>10081.339715848322</v>
      </c>
      <c r="I83" s="5">
        <v>5819.1124240678546</v>
      </c>
      <c r="J83" s="5">
        <v>9464.32676657925</v>
      </c>
      <c r="K83" s="5">
        <v>8432.1280479047964</v>
      </c>
      <c r="L83" s="5">
        <v>6801.4352329572766</v>
      </c>
      <c r="M83" s="5">
        <v>9915.0876697479143</v>
      </c>
      <c r="N83" s="5">
        <v>7576.3188418706113</v>
      </c>
      <c r="O83" s="5">
        <v>7591.1104023146254</v>
      </c>
      <c r="P83" s="5">
        <v>8819.2445679470457</v>
      </c>
      <c r="Q83" s="5">
        <v>8348.5291905414651</v>
      </c>
      <c r="R83" s="5">
        <v>9636.6724882354083</v>
      </c>
      <c r="S83" s="5">
        <v>5717.8717015159491</v>
      </c>
      <c r="T83" s="5">
        <v>9281.0010096628648</v>
      </c>
      <c r="U83" s="5">
        <v>8276.5961800781752</v>
      </c>
      <c r="V83" s="5">
        <v>6646.6861999452412</v>
      </c>
      <c r="W83" s="5">
        <v>9351.210832228704</v>
      </c>
    </row>
    <row r="84" spans="1:23">
      <c r="A84" s="6" t="s">
        <v>146</v>
      </c>
      <c r="B84" s="6" t="s">
        <v>116</v>
      </c>
      <c r="C84" s="5">
        <v>0.44118033175445531</v>
      </c>
      <c r="D84" s="5">
        <v>6.461143714365368E-2</v>
      </c>
      <c r="E84" s="5">
        <v>0.34196586361107117</v>
      </c>
      <c r="F84" s="5">
        <v>1.0340094674727054</v>
      </c>
      <c r="G84" s="5">
        <v>1.0251415776045392</v>
      </c>
      <c r="H84" s="5">
        <v>1.4669601482280097</v>
      </c>
      <c r="I84" s="5">
        <v>0.27782325878520608</v>
      </c>
      <c r="J84" s="5">
        <v>0.18040427076665574</v>
      </c>
      <c r="K84" s="5">
        <v>0.63643829666047025</v>
      </c>
      <c r="L84" s="5">
        <v>2.9208622185248703</v>
      </c>
      <c r="M84" s="5">
        <v>8.4796657407343865</v>
      </c>
      <c r="N84" s="5">
        <v>11.074512750611051</v>
      </c>
      <c r="O84" s="5">
        <v>12.241673880507202</v>
      </c>
      <c r="P84" s="5">
        <v>13.116639922837743</v>
      </c>
      <c r="Q84" s="5">
        <v>16.245612050809889</v>
      </c>
      <c r="R84" s="5">
        <v>17.493040881931101</v>
      </c>
      <c r="S84" s="5">
        <v>18.094395076108523</v>
      </c>
      <c r="T84" s="5">
        <v>17.448333665851997</v>
      </c>
      <c r="U84" s="5">
        <v>183.43214689244681</v>
      </c>
      <c r="V84" s="5">
        <v>226.58102701598506</v>
      </c>
      <c r="W84" s="5">
        <v>229.43019536651559</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2124.9864894117418</v>
      </c>
      <c r="D86" s="5">
        <v>2049.3446551971228</v>
      </c>
      <c r="E86" s="5">
        <v>1949.2697968613652</v>
      </c>
      <c r="F86" s="5">
        <v>2118.5751552398465</v>
      </c>
      <c r="G86" s="5">
        <v>2193.392015799996</v>
      </c>
      <c r="H86" s="5">
        <v>2186.285096515272</v>
      </c>
      <c r="I86" s="5">
        <v>2500.8242595856454</v>
      </c>
      <c r="J86" s="5">
        <v>2470.4058500976043</v>
      </c>
      <c r="K86" s="5">
        <v>2430.0108019352429</v>
      </c>
      <c r="L86" s="5">
        <v>2443.9029773863376</v>
      </c>
      <c r="M86" s="5">
        <v>2520.9976774571282</v>
      </c>
      <c r="N86" s="5">
        <v>5952.0071100332307</v>
      </c>
      <c r="O86" s="5">
        <v>5786.7859653894875</v>
      </c>
      <c r="P86" s="5">
        <v>6244.6747658888135</v>
      </c>
      <c r="Q86" s="5">
        <v>7717.2233132333304</v>
      </c>
      <c r="R86" s="5">
        <v>8426.6909788460853</v>
      </c>
      <c r="S86" s="5">
        <v>10227.331817067636</v>
      </c>
      <c r="T86" s="5">
        <v>10582.384949735819</v>
      </c>
      <c r="U86" s="5">
        <v>10571.761923837626</v>
      </c>
      <c r="V86" s="5">
        <v>10439.798332084638</v>
      </c>
      <c r="W86" s="5">
        <v>10919.995259054745</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97" t="s">
        <v>148</v>
      </c>
      <c r="B89" s="97"/>
      <c r="C89" s="17">
        <v>12282.712233069135</v>
      </c>
      <c r="D89" s="17">
        <v>10036.424717916021</v>
      </c>
      <c r="E89" s="17">
        <v>9971.1055240678488</v>
      </c>
      <c r="F89" s="17">
        <v>11660.139364493767</v>
      </c>
      <c r="G89" s="17">
        <v>11090.660117759306</v>
      </c>
      <c r="H89" s="17">
        <v>12601.113741484494</v>
      </c>
      <c r="I89" s="17">
        <v>8672.6738015362007</v>
      </c>
      <c r="J89" s="17">
        <v>12300.615141240854</v>
      </c>
      <c r="K89" s="17">
        <v>11240.474413247539</v>
      </c>
      <c r="L89" s="17">
        <v>9635.7934803751141</v>
      </c>
      <c r="M89" s="17">
        <v>12844.018174910341</v>
      </c>
      <c r="N89" s="17">
        <v>13957.991712181705</v>
      </c>
      <c r="O89" s="17">
        <v>13827.517490575514</v>
      </c>
      <c r="P89" s="17">
        <v>15533.485557280361</v>
      </c>
      <c r="Q89" s="17">
        <v>16561.326504381672</v>
      </c>
      <c r="R89" s="17">
        <v>18579.288721256784</v>
      </c>
      <c r="S89" s="17">
        <v>16491.162165969588</v>
      </c>
      <c r="T89" s="17">
        <v>20430.994390850687</v>
      </c>
      <c r="U89" s="17">
        <v>19434.970913750767</v>
      </c>
      <c r="V89" s="17">
        <v>17694.523987329081</v>
      </c>
      <c r="W89" s="17">
        <v>20895.322398196749</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142</v>
      </c>
      <c r="B91" s="97"/>
      <c r="C91" s="17">
        <v>12282.712233069135</v>
      </c>
      <c r="D91" s="17">
        <v>10036.424717916021</v>
      </c>
      <c r="E91" s="17">
        <v>9971.1055240678488</v>
      </c>
      <c r="F91" s="17">
        <v>11660.139364493767</v>
      </c>
      <c r="G91" s="17">
        <v>11090.660117759306</v>
      </c>
      <c r="H91" s="17">
        <v>12601.113741484494</v>
      </c>
      <c r="I91" s="17">
        <v>8672.6738015362007</v>
      </c>
      <c r="J91" s="17">
        <v>12300.615141240854</v>
      </c>
      <c r="K91" s="17">
        <v>11240.474413247539</v>
      </c>
      <c r="L91" s="17">
        <v>9635.7934803751141</v>
      </c>
      <c r="M91" s="17">
        <v>12844.018174910341</v>
      </c>
      <c r="N91" s="17">
        <v>13957.991712181705</v>
      </c>
      <c r="O91" s="17">
        <v>13827.517490575514</v>
      </c>
      <c r="P91" s="17">
        <v>15533.485557280361</v>
      </c>
      <c r="Q91" s="17">
        <v>16561.326504381672</v>
      </c>
      <c r="R91" s="17">
        <v>18579.288721256784</v>
      </c>
      <c r="S91" s="17">
        <v>16491.162165969588</v>
      </c>
      <c r="T91" s="17">
        <v>20430.994390850687</v>
      </c>
      <c r="U91" s="17">
        <v>19434.970913750767</v>
      </c>
      <c r="V91" s="17">
        <v>17694.523987329081</v>
      </c>
      <c r="W91" s="17">
        <v>20895.322398196749</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-172.3835098186419</v>
      </c>
      <c r="D96" s="5">
        <v>-285.63904957649601</v>
      </c>
      <c r="E96" s="5">
        <v>-283.61228767591672</v>
      </c>
      <c r="F96" s="5">
        <v>-718.5452911866148</v>
      </c>
      <c r="G96" s="5">
        <v>-1247.9411784382426</v>
      </c>
      <c r="H96" s="5">
        <v>-2103.1631772730057</v>
      </c>
      <c r="I96" s="5">
        <v>-2698.9030964077465</v>
      </c>
      <c r="J96" s="5">
        <v>-2275.5205478972325</v>
      </c>
      <c r="K96" s="5">
        <v>-2269.7710770248482</v>
      </c>
      <c r="L96" s="5">
        <v>-5415.7957915241986</v>
      </c>
      <c r="M96" s="5">
        <v>-2810.6832593994668</v>
      </c>
      <c r="N96" s="5">
        <v>-8219.7373122801364</v>
      </c>
      <c r="O96" s="5">
        <v>-9152.1150989438847</v>
      </c>
      <c r="P96" s="5">
        <v>-10053.535301937338</v>
      </c>
      <c r="Q96" s="5">
        <v>-17850.122470930371</v>
      </c>
      <c r="R96" s="5">
        <v>-17902.100099185769</v>
      </c>
      <c r="S96" s="5">
        <v>-21572.123862206699</v>
      </c>
      <c r="T96" s="5">
        <v>-20611.25777049188</v>
      </c>
      <c r="U96" s="5">
        <v>-20806.821154215126</v>
      </c>
      <c r="V96" s="5">
        <v>-23672.274348695555</v>
      </c>
      <c r="W96" s="5">
        <v>-24870.556679892597</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7" t="s">
        <v>136</v>
      </c>
      <c r="B98" s="97"/>
      <c r="C98" s="17">
        <v>-534.42546741294461</v>
      </c>
      <c r="D98" s="17">
        <v>-696.66629128439445</v>
      </c>
      <c r="E98" s="17">
        <v>-760.61640532536558</v>
      </c>
      <c r="F98" s="17">
        <v>-1266.6184588412316</v>
      </c>
      <c r="G98" s="17">
        <v>-1850.9713451455773</v>
      </c>
      <c r="H98" s="17">
        <v>-2758.8254565432326</v>
      </c>
      <c r="I98" s="17">
        <v>-3391.5211963826277</v>
      </c>
      <c r="J98" s="17">
        <v>-3003.1850430392033</v>
      </c>
      <c r="K98" s="17">
        <v>-3081.1703387598118</v>
      </c>
      <c r="L98" s="17">
        <v>-6280.6461054243218</v>
      </c>
      <c r="M98" s="17">
        <v>-3677.1074623730083</v>
      </c>
      <c r="N98" s="17">
        <v>-9102.9271631769898</v>
      </c>
      <c r="O98" s="17">
        <v>-10063.304696040115</v>
      </c>
      <c r="P98" s="17">
        <v>-11026.569377418224</v>
      </c>
      <c r="Q98" s="17">
        <v>-18926.691148486592</v>
      </c>
      <c r="R98" s="17">
        <v>-19098.555048232716</v>
      </c>
      <c r="S98" s="17">
        <v>-22865.026626283969</v>
      </c>
      <c r="T98" s="17">
        <v>-22001.786834385071</v>
      </c>
      <c r="U98" s="17">
        <v>-22288.134921754994</v>
      </c>
      <c r="V98" s="17">
        <v>-25248.952854690298</v>
      </c>
      <c r="W98" s="17">
        <v>-26515.168914178441</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-35.782579980220078</v>
      </c>
      <c r="D101" s="5">
        <v>-84.055421011833118</v>
      </c>
      <c r="E101" s="5">
        <v>-71.666375307116738</v>
      </c>
      <c r="F101" s="5">
        <v>-453.98044359914689</v>
      </c>
      <c r="G101" s="5">
        <v>-992.53399266002634</v>
      </c>
      <c r="H101" s="5">
        <v>-1793.9728535802199</v>
      </c>
      <c r="I101" s="5">
        <v>-2242.1304359776027</v>
      </c>
      <c r="J101" s="5">
        <v>-1310.4145612316988</v>
      </c>
      <c r="K101" s="5">
        <v>-1146.1623974341564</v>
      </c>
      <c r="L101" s="5">
        <v>-4122.3335915642647</v>
      </c>
      <c r="M101" s="5">
        <v>-1688.3232144868214</v>
      </c>
      <c r="N101" s="5">
        <v>-6548.9793348657531</v>
      </c>
      <c r="O101" s="5">
        <v>-7294.5666571523288</v>
      </c>
      <c r="P101" s="5">
        <v>-7614.3839157231432</v>
      </c>
      <c r="Q101" s="5">
        <v>-11364.844148008428</v>
      </c>
      <c r="R101" s="5">
        <v>-11283.409290286247</v>
      </c>
      <c r="S101" s="5">
        <v>-12243.619646537481</v>
      </c>
      <c r="T101" s="5">
        <v>-11645.712248175352</v>
      </c>
      <c r="U101" s="5">
        <v>-11226.29817280562</v>
      </c>
      <c r="V101" s="5">
        <v>-12786.030766428694</v>
      </c>
      <c r="W101" s="5">
        <v>-12934.023005177036</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7" t="s">
        <v>136</v>
      </c>
      <c r="B103" s="97"/>
      <c r="C103" s="17">
        <v>-162.51342813427507</v>
      </c>
      <c r="D103" s="17">
        <v>-235.90604968318414</v>
      </c>
      <c r="E103" s="17">
        <v>-257.25784136489676</v>
      </c>
      <c r="F103" s="17">
        <v>-675.71999572542995</v>
      </c>
      <c r="G103" s="17">
        <v>-1244.3721919184184</v>
      </c>
      <c r="H103" s="17">
        <v>-2072.5353063291977</v>
      </c>
      <c r="I103" s="17">
        <v>-2535.0025906866535</v>
      </c>
      <c r="J103" s="17">
        <v>-1622.2571220418238</v>
      </c>
      <c r="K103" s="17">
        <v>-1497.3332434220495</v>
      </c>
      <c r="L103" s="17">
        <v>-4497.2674676377337</v>
      </c>
      <c r="M103" s="17">
        <v>-2066.1126273597965</v>
      </c>
      <c r="N103" s="17">
        <v>-6931.8206364033394</v>
      </c>
      <c r="O103" s="17">
        <v>-7690.8849384996274</v>
      </c>
      <c r="P103" s="17">
        <v>-8035.2497162035397</v>
      </c>
      <c r="Q103" s="17">
        <v>-11831.632274499616</v>
      </c>
      <c r="R103" s="17">
        <v>-11800.350198940803</v>
      </c>
      <c r="S103" s="17">
        <v>-12795.990923733416</v>
      </c>
      <c r="T103" s="17">
        <v>-12238.091443662001</v>
      </c>
      <c r="U103" s="17">
        <v>-11852.061646250882</v>
      </c>
      <c r="V103" s="17">
        <v>-13447.979963794171</v>
      </c>
      <c r="W103" s="17">
        <v>-13624.33856679239</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-22.846372229550575</v>
      </c>
      <c r="D106" s="5">
        <v>-47.581797914878969</v>
      </c>
      <c r="E106" s="5">
        <v>-51.571953787971076</v>
      </c>
      <c r="F106" s="5">
        <v>-110.08660823656984</v>
      </c>
      <c r="G106" s="5">
        <v>-74.064076691045528</v>
      </c>
      <c r="H106" s="5">
        <v>-99.589239421450372</v>
      </c>
      <c r="I106" s="5">
        <v>-239.10085722050241</v>
      </c>
      <c r="J106" s="5">
        <v>-304.6450008530947</v>
      </c>
      <c r="K106" s="5">
        <v>-447.36500241851024</v>
      </c>
      <c r="L106" s="5">
        <v>-524.70984575579814</v>
      </c>
      <c r="M106" s="5">
        <v>-430.18846317381781</v>
      </c>
      <c r="N106" s="5">
        <v>-850.27802619279691</v>
      </c>
      <c r="O106" s="5">
        <v>-1049.1396879547765</v>
      </c>
      <c r="P106" s="5">
        <v>-1217.1798440696507</v>
      </c>
      <c r="Q106" s="5">
        <v>-4499.3289950956596</v>
      </c>
      <c r="R106" s="5">
        <v>-4565.7799836066906</v>
      </c>
      <c r="S106" s="5">
        <v>-4623.7727482361006</v>
      </c>
      <c r="T106" s="5">
        <v>-4450.2219788908233</v>
      </c>
      <c r="U106" s="5">
        <v>-4569.4102699825708</v>
      </c>
      <c r="V106" s="5">
        <v>-5676.5170712845847</v>
      </c>
      <c r="W106" s="5">
        <v>-6054.4560783655088</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7" t="s">
        <v>136</v>
      </c>
      <c r="B108" s="97"/>
      <c r="C108" s="17">
        <v>-80.228031910333982</v>
      </c>
      <c r="D108" s="17">
        <v>-117.69322773310566</v>
      </c>
      <c r="E108" s="17">
        <v>-137.37405343026808</v>
      </c>
      <c r="F108" s="17">
        <v>-213.64153427228786</v>
      </c>
      <c r="G108" s="17">
        <v>-195.28425469918554</v>
      </c>
      <c r="H108" s="17">
        <v>-234.87452244016137</v>
      </c>
      <c r="I108" s="17">
        <v>-384.49311983682742</v>
      </c>
      <c r="J108" s="17">
        <v>-460.83851505859769</v>
      </c>
      <c r="K108" s="17">
        <v>-623.79350082557016</v>
      </c>
      <c r="L108" s="17">
        <v>-717.63770721501612</v>
      </c>
      <c r="M108" s="17">
        <v>-623.70242888953385</v>
      </c>
      <c r="N108" s="17">
        <v>-1048.1334633083229</v>
      </c>
      <c r="O108" s="17">
        <v>-1255.1942054325145</v>
      </c>
      <c r="P108" s="17">
        <v>-1436.6486755816456</v>
      </c>
      <c r="Q108" s="17">
        <v>-4741.1342736442994</v>
      </c>
      <c r="R108" s="17">
        <v>-4835.6564767160598</v>
      </c>
      <c r="S108" s="17">
        <v>-4914.7616773334994</v>
      </c>
      <c r="T108" s="17">
        <v>-4763.9045320502992</v>
      </c>
      <c r="U108" s="17">
        <v>-4902.6158126610771</v>
      </c>
      <c r="V108" s="17">
        <v>-6037.4720076646599</v>
      </c>
      <c r="W108" s="17">
        <v>-6433.5376075986333</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-22.547317352856968</v>
      </c>
      <c r="D111" s="5">
        <v>-44.736738659577838</v>
      </c>
      <c r="E111" s="5">
        <v>-43.969118461158487</v>
      </c>
      <c r="F111" s="5">
        <v>-53.479936401954717</v>
      </c>
      <c r="G111" s="5">
        <v>-70.351377365694304</v>
      </c>
      <c r="H111" s="5">
        <v>-85.83608304070782</v>
      </c>
      <c r="I111" s="5">
        <v>-95.810497590881653</v>
      </c>
      <c r="J111" s="5">
        <v>-538.77531674907652</v>
      </c>
      <c r="K111" s="5">
        <v>-551.27269902383057</v>
      </c>
      <c r="L111" s="5">
        <v>-624.94294391299229</v>
      </c>
      <c r="M111" s="5">
        <v>-552.40941833793693</v>
      </c>
      <c r="N111" s="5">
        <v>-656.47643870558431</v>
      </c>
      <c r="O111" s="5">
        <v>-637.99518263037248</v>
      </c>
      <c r="P111" s="5">
        <v>-668.50732664801421</v>
      </c>
      <c r="Q111" s="5">
        <v>-789.88834678442197</v>
      </c>
      <c r="R111" s="5">
        <v>-825.07485023145614</v>
      </c>
      <c r="S111" s="5">
        <v>-2402.2852407633136</v>
      </c>
      <c r="T111" s="5">
        <v>-2279.0338904018772</v>
      </c>
      <c r="U111" s="5">
        <v>-2562.8783987569827</v>
      </c>
      <c r="V111" s="5">
        <v>-2696.273437886302</v>
      </c>
      <c r="W111" s="5">
        <v>-3120.5723823611752</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7" t="s">
        <v>136</v>
      </c>
      <c r="B113" s="97"/>
      <c r="C113" s="17">
        <v>-76.224355360748561</v>
      </c>
      <c r="D113" s="17">
        <v>-109.05723324512313</v>
      </c>
      <c r="E113" s="17">
        <v>-122.00999022039748</v>
      </c>
      <c r="F113" s="17">
        <v>-149.22129536783393</v>
      </c>
      <c r="G113" s="17">
        <v>-180.1588715345643</v>
      </c>
      <c r="H113" s="17">
        <v>-210.04121404442884</v>
      </c>
      <c r="I113" s="17">
        <v>-233.09500613172565</v>
      </c>
      <c r="J113" s="17">
        <v>-684.95586183431556</v>
      </c>
      <c r="K113" s="17">
        <v>-719.16142065926658</v>
      </c>
      <c r="L113" s="17">
        <v>-805.71246612528626</v>
      </c>
      <c r="M113" s="17">
        <v>-733.48767463931188</v>
      </c>
      <c r="N113" s="17">
        <v>-845.62688465716235</v>
      </c>
      <c r="O113" s="17">
        <v>-834.1124550299395</v>
      </c>
      <c r="P113" s="17">
        <v>-884.65752286540919</v>
      </c>
      <c r="Q113" s="17">
        <v>-1034.9166499570649</v>
      </c>
      <c r="R113" s="17">
        <v>-1101.580192544769</v>
      </c>
      <c r="S113" s="17">
        <v>-2707.3755473180186</v>
      </c>
      <c r="T113" s="17">
        <v>-2610.4505813198753</v>
      </c>
      <c r="U113" s="17">
        <v>-2920.9789700370266</v>
      </c>
      <c r="V113" s="17">
        <v>-3078.6854197376451</v>
      </c>
      <c r="W113" s="17">
        <v>-3519.8800857200354</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-90.683287258987747</v>
      </c>
      <c r="D116" s="5">
        <v>-109.18896629426207</v>
      </c>
      <c r="E116" s="5">
        <v>-116.00763906402833</v>
      </c>
      <c r="F116" s="5">
        <v>-99.781623423341586</v>
      </c>
      <c r="G116" s="5">
        <v>-109.78545457278895</v>
      </c>
      <c r="H116" s="5">
        <v>-122.0256822166298</v>
      </c>
      <c r="I116" s="5">
        <v>-121.54737365577375</v>
      </c>
      <c r="J116" s="5">
        <v>-121.46347877672446</v>
      </c>
      <c r="K116" s="5">
        <v>-124.20365506533955</v>
      </c>
      <c r="L116" s="5">
        <v>-140.40073698657818</v>
      </c>
      <c r="M116" s="5">
        <v>-129.75506378626085</v>
      </c>
      <c r="N116" s="5">
        <v>-150.97161694029455</v>
      </c>
      <c r="O116" s="5">
        <v>-156.04807063366795</v>
      </c>
      <c r="P116" s="5">
        <v>-538.03359748651576</v>
      </c>
      <c r="Q116" s="5">
        <v>-1176.9502498393342</v>
      </c>
      <c r="R116" s="5">
        <v>-1207.201149557598</v>
      </c>
      <c r="S116" s="5">
        <v>-2281.1561627094138</v>
      </c>
      <c r="T116" s="5">
        <v>-2215.8236986020147</v>
      </c>
      <c r="U116" s="5">
        <v>-2216.4943505190981</v>
      </c>
      <c r="V116" s="5">
        <v>-2235.5108672169467</v>
      </c>
      <c r="W116" s="5">
        <v>-2476.2851315281355</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7" t="s">
        <v>136</v>
      </c>
      <c r="B118" s="97"/>
      <c r="C118" s="17">
        <v>-207.95917199877073</v>
      </c>
      <c r="D118" s="17">
        <v>-225.77232619924706</v>
      </c>
      <c r="E118" s="17">
        <v>-234.19360537211833</v>
      </c>
      <c r="F118" s="17">
        <v>-215.69160525474359</v>
      </c>
      <c r="G118" s="17">
        <v>-217.66452049572194</v>
      </c>
      <c r="H118" s="17">
        <v>-226.17547095193279</v>
      </c>
      <c r="I118" s="17">
        <v>-224.06273223791675</v>
      </c>
      <c r="J118" s="17">
        <v>-219.71218832638465</v>
      </c>
      <c r="K118" s="17">
        <v>-222.66002940725906</v>
      </c>
      <c r="L118" s="17">
        <v>-238.12015799326699</v>
      </c>
      <c r="M118" s="17">
        <v>-225.61303583729347</v>
      </c>
      <c r="N118" s="17">
        <v>-245.54077162974195</v>
      </c>
      <c r="O118" s="17">
        <v>-249.67893319133066</v>
      </c>
      <c r="P118" s="17">
        <v>-633.83019471023852</v>
      </c>
      <c r="Q118" s="17">
        <v>-1276.8688231431399</v>
      </c>
      <c r="R118" s="17">
        <v>-1314.5945389827721</v>
      </c>
      <c r="S118" s="17">
        <v>-2397.5227890323258</v>
      </c>
      <c r="T118" s="17">
        <v>-2338.9808679414186</v>
      </c>
      <c r="U118" s="17">
        <v>-2348.541359534016</v>
      </c>
      <c r="V118" s="17">
        <v>-2373.2135389345499</v>
      </c>
      <c r="W118" s="17">
        <v>-2617.8310077921933</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-0.52395299702653642</v>
      </c>
      <c r="D121" s="5">
        <v>-7.6125695944034746E-2</v>
      </c>
      <c r="E121" s="5">
        <v>-0.39720105564208269</v>
      </c>
      <c r="F121" s="5">
        <v>-1.2166795256017315</v>
      </c>
      <c r="G121" s="5">
        <v>-1.2062771486873529</v>
      </c>
      <c r="H121" s="5">
        <v>-1.7393190139976999</v>
      </c>
      <c r="I121" s="5">
        <v>-0.31393196298598797</v>
      </c>
      <c r="J121" s="5">
        <v>-0.22219028663803195</v>
      </c>
      <c r="K121" s="5">
        <v>-0.76732308301098018</v>
      </c>
      <c r="L121" s="5">
        <v>-3.4086733045653825</v>
      </c>
      <c r="M121" s="5">
        <v>-10.007099614629634</v>
      </c>
      <c r="N121" s="5">
        <v>-13.031895575707576</v>
      </c>
      <c r="O121" s="5">
        <v>-14.365500572740471</v>
      </c>
      <c r="P121" s="5">
        <v>-15.430618010014078</v>
      </c>
      <c r="Q121" s="5">
        <v>-19.110731202530211</v>
      </c>
      <c r="R121" s="5">
        <v>-20.634825503777112</v>
      </c>
      <c r="S121" s="5">
        <v>-21.290063960390999</v>
      </c>
      <c r="T121" s="5">
        <v>-20.465954421814605</v>
      </c>
      <c r="U121" s="5">
        <v>-231.73996215085731</v>
      </c>
      <c r="V121" s="5">
        <v>-277.94220587902532</v>
      </c>
      <c r="W121" s="5">
        <v>-285.22008246073966</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7" t="s">
        <v>136</v>
      </c>
      <c r="B123" s="97"/>
      <c r="C123" s="17">
        <v>-7.500480008816246</v>
      </c>
      <c r="D123" s="17">
        <v>-8.2374544237345351</v>
      </c>
      <c r="E123" s="17">
        <v>-9.7809149376848836</v>
      </c>
      <c r="F123" s="17">
        <v>-12.344028220936332</v>
      </c>
      <c r="G123" s="17">
        <v>-13.491506497686951</v>
      </c>
      <c r="H123" s="17">
        <v>-15.1989427775118</v>
      </c>
      <c r="I123" s="17">
        <v>-14.867747489504387</v>
      </c>
      <c r="J123" s="17">
        <v>-15.421355778081733</v>
      </c>
      <c r="K123" s="17">
        <v>-18.222144445666178</v>
      </c>
      <c r="L123" s="17">
        <v>-21.908306453018483</v>
      </c>
      <c r="M123" s="17">
        <v>-28.191695647072734</v>
      </c>
      <c r="N123" s="17">
        <v>-31.805407178422676</v>
      </c>
      <c r="O123" s="17">
        <v>-33.434163886705171</v>
      </c>
      <c r="P123" s="17">
        <v>-36.183268057391977</v>
      </c>
      <c r="Q123" s="17">
        <v>-42.139127242472313</v>
      </c>
      <c r="R123" s="17">
        <v>-46.373641048313516</v>
      </c>
      <c r="S123" s="17">
        <v>-49.375688866711698</v>
      </c>
      <c r="T123" s="17">
        <v>-50.359409411481202</v>
      </c>
      <c r="U123" s="17">
        <v>-263.93713327199282</v>
      </c>
      <c r="V123" s="17">
        <v>-311.60192455927131</v>
      </c>
      <c r="W123" s="17">
        <v>-319.58164627518755</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7" t="s">
        <v>149</v>
      </c>
      <c r="B8" s="97"/>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7" t="s">
        <v>149</v>
      </c>
      <c r="B16" s="97"/>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7" t="s">
        <v>149</v>
      </c>
      <c r="B24" s="97"/>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7" t="s">
        <v>149</v>
      </c>
      <c r="B32" s="97"/>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7" t="s">
        <v>149</v>
      </c>
      <c r="B40" s="97"/>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7" t="s">
        <v>149</v>
      </c>
      <c r="B48" s="97"/>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1072.5249093206999</v>
      </c>
      <c r="K4" s="5">
        <v>1217.6650570116999</v>
      </c>
      <c r="L4" s="5">
        <v>1229.9515188129001</v>
      </c>
      <c r="M4" s="5">
        <v>1285.616470536</v>
      </c>
      <c r="N4" s="5">
        <v>1354.0909710545998</v>
      </c>
      <c r="O4" s="5">
        <v>1744.7907492053</v>
      </c>
      <c r="P4" s="5">
        <v>2423.3865678632997</v>
      </c>
      <c r="Q4" s="5">
        <v>4513.6995641108997</v>
      </c>
      <c r="R4" s="5">
        <v>4600.642723637</v>
      </c>
      <c r="S4" s="5">
        <v>4690.0850394436002</v>
      </c>
      <c r="T4" s="5">
        <v>4795.2954251797</v>
      </c>
      <c r="U4" s="5">
        <v>4989.9141000625004</v>
      </c>
      <c r="V4" s="5">
        <v>5053.9890979511993</v>
      </c>
      <c r="W4" s="5">
        <v>6429.4944839276004</v>
      </c>
      <c r="AB4" s="3"/>
    </row>
    <row r="5" spans="1:28">
      <c r="A5" s="6" t="s">
        <v>75</v>
      </c>
      <c r="B5" s="6" t="s">
        <v>128</v>
      </c>
      <c r="C5" s="5">
        <v>810</v>
      </c>
      <c r="D5" s="5">
        <v>830</v>
      </c>
      <c r="E5" s="5">
        <v>830</v>
      </c>
      <c r="F5" s="5">
        <v>830</v>
      </c>
      <c r="G5" s="5">
        <v>830</v>
      </c>
      <c r="H5" s="5">
        <v>830</v>
      </c>
      <c r="I5" s="5">
        <v>830</v>
      </c>
      <c r="J5" s="5">
        <v>923.48024304</v>
      </c>
      <c r="K5" s="5">
        <v>923.48024304</v>
      </c>
      <c r="L5" s="5">
        <v>923.48024304</v>
      </c>
      <c r="M5" s="5">
        <v>923.48024304</v>
      </c>
      <c r="N5" s="5">
        <v>923.48024304</v>
      </c>
      <c r="O5" s="5">
        <v>1339.1013375</v>
      </c>
      <c r="P5" s="5">
        <v>2182.99845516</v>
      </c>
      <c r="Q5" s="5">
        <v>4921.4055282200006</v>
      </c>
      <c r="R5" s="5">
        <v>4921.4055282200006</v>
      </c>
      <c r="S5" s="5">
        <v>6366.5622603100001</v>
      </c>
      <c r="T5" s="5">
        <v>6366.5622603100001</v>
      </c>
      <c r="U5" s="5">
        <v>6512.324276020001</v>
      </c>
      <c r="V5" s="5">
        <v>7196.8379897100003</v>
      </c>
      <c r="W5" s="5">
        <v>7196.8379897100003</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2082.3874478799999</v>
      </c>
      <c r="R6" s="5">
        <v>2082.3874478799999</v>
      </c>
      <c r="S6" s="5">
        <v>2082.3874478799999</v>
      </c>
      <c r="T6" s="5">
        <v>2130.8302454599998</v>
      </c>
      <c r="U6" s="5">
        <v>2209.98125351</v>
      </c>
      <c r="V6" s="5">
        <v>2216.2178513999997</v>
      </c>
      <c r="W6" s="5">
        <v>2216.2178513999997</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7" t="s">
        <v>149</v>
      </c>
      <c r="B8" s="97"/>
      <c r="C8" s="17">
        <v>1655.9108502948216</v>
      </c>
      <c r="D8" s="17">
        <v>1753.3271183076931</v>
      </c>
      <c r="E8" s="17">
        <v>1838.0733369643751</v>
      </c>
      <c r="F8" s="17">
        <v>4015.7754457916526</v>
      </c>
      <c r="G8" s="17">
        <v>4139.6924186043607</v>
      </c>
      <c r="H8" s="17">
        <v>4236.0981447113099</v>
      </c>
      <c r="I8" s="17">
        <v>4342.0252723098583</v>
      </c>
      <c r="J8" s="17">
        <v>4906.6475887158031</v>
      </c>
      <c r="K8" s="17">
        <v>5213.5214595351381</v>
      </c>
      <c r="L8" s="17">
        <v>5194.055608982273</v>
      </c>
      <c r="M8" s="17">
        <v>5254.528855113469</v>
      </c>
      <c r="N8" s="17">
        <v>5357.6971351809352</v>
      </c>
      <c r="O8" s="17">
        <v>6200.0858859603522</v>
      </c>
      <c r="P8" s="17">
        <v>7822.9816070724119</v>
      </c>
      <c r="Q8" s="17">
        <v>12846.173645978339</v>
      </c>
      <c r="R8" s="17">
        <v>13020.827822700574</v>
      </c>
      <c r="S8" s="17">
        <v>14655.218362290922</v>
      </c>
      <c r="T8" s="17">
        <v>14926.421163557465</v>
      </c>
      <c r="U8" s="17">
        <v>15478.589532319347</v>
      </c>
      <c r="V8" s="17">
        <v>16296.9672162836</v>
      </c>
      <c r="W8" s="17">
        <v>17729.761390034004</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730.01947603889994</v>
      </c>
      <c r="P12" s="5">
        <v>773.18516742880001</v>
      </c>
      <c r="Q12" s="5">
        <v>1775.5269553936</v>
      </c>
      <c r="R12" s="5">
        <v>1809.8229754491999</v>
      </c>
      <c r="S12" s="5">
        <v>1846.9271335216999</v>
      </c>
      <c r="T12" s="5">
        <v>1889.5980943966001</v>
      </c>
      <c r="U12" s="5">
        <v>1937.1709084285999</v>
      </c>
      <c r="V12" s="5">
        <v>1961.6860693927001</v>
      </c>
      <c r="W12" s="5">
        <v>1984.4352964273</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507.32142448000002</v>
      </c>
      <c r="P13" s="5">
        <v>1178.8023550799999</v>
      </c>
      <c r="Q13" s="5">
        <v>2366.30480197</v>
      </c>
      <c r="R13" s="5">
        <v>2366.30480197</v>
      </c>
      <c r="S13" s="5">
        <v>2366.30480197</v>
      </c>
      <c r="T13" s="5">
        <v>2366.30480197</v>
      </c>
      <c r="U13" s="5">
        <v>2366.30480197</v>
      </c>
      <c r="V13" s="5">
        <v>2651.06726351</v>
      </c>
      <c r="W13" s="5">
        <v>2651.06726351</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7" t="s">
        <v>149</v>
      </c>
      <c r="B16" s="97"/>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3746.2574560015914</v>
      </c>
      <c r="P16" s="17">
        <v>4501.266441916001</v>
      </c>
      <c r="Q16" s="17">
        <v>6753.3509341528725</v>
      </c>
      <c r="R16" s="17">
        <v>6821.4868036249745</v>
      </c>
      <c r="S16" s="17">
        <v>6899.8449085751545</v>
      </c>
      <c r="T16" s="17">
        <v>6989.9360057082195</v>
      </c>
      <c r="U16" s="17">
        <v>7090.1250570917337</v>
      </c>
      <c r="V16" s="17">
        <v>7423.1479602143181</v>
      </c>
      <c r="W16" s="17">
        <v>7467.0910376524707</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1219.3475399566</v>
      </c>
      <c r="R20" s="5">
        <v>1241.1318934366</v>
      </c>
      <c r="S20" s="5">
        <v>1259.3451510999</v>
      </c>
      <c r="T20" s="5">
        <v>1282.9210531402</v>
      </c>
      <c r="U20" s="5">
        <v>1310.5068902401001</v>
      </c>
      <c r="V20" s="5">
        <v>1325.6849030492001</v>
      </c>
      <c r="W20" s="5">
        <v>1794.1451270598</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738.29966997999998</v>
      </c>
      <c r="P21" s="5">
        <v>910.71585703999995</v>
      </c>
      <c r="Q21" s="5">
        <v>1911.9728889200001</v>
      </c>
      <c r="R21" s="5">
        <v>1911.9728889200001</v>
      </c>
      <c r="S21" s="5">
        <v>1911.9728889200001</v>
      </c>
      <c r="T21" s="5">
        <v>1911.9728889200001</v>
      </c>
      <c r="U21" s="5">
        <v>1911.9728889200001</v>
      </c>
      <c r="V21" s="5">
        <v>2311.7241410699999</v>
      </c>
      <c r="W21" s="5">
        <v>2311.7241410699999</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42.387447880000003</v>
      </c>
      <c r="R22" s="5">
        <v>42.387447880000003</v>
      </c>
      <c r="S22" s="5">
        <v>42.387447880000003</v>
      </c>
      <c r="T22" s="5">
        <v>90.83024546</v>
      </c>
      <c r="U22" s="5">
        <v>90.83024546</v>
      </c>
      <c r="V22" s="5">
        <v>90.83024546</v>
      </c>
      <c r="W22" s="5">
        <v>90.83024546</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7" t="s">
        <v>149</v>
      </c>
      <c r="B24" s="97"/>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1129.2940328455716</v>
      </c>
      <c r="P24" s="17">
        <v>1341.0462574523999</v>
      </c>
      <c r="Q24" s="17">
        <v>3446.8162212996667</v>
      </c>
      <c r="R24" s="17">
        <v>3491.5350001218558</v>
      </c>
      <c r="S24" s="17">
        <v>3530.0074595837127</v>
      </c>
      <c r="T24" s="17">
        <v>3628.5560628089997</v>
      </c>
      <c r="U24" s="17">
        <v>3687.1322794158204</v>
      </c>
      <c r="V24" s="17">
        <v>4117.474551716823</v>
      </c>
      <c r="W24" s="17">
        <v>4600.3616187801472</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527.77080581099995</v>
      </c>
      <c r="K28" s="5">
        <v>563.45376385069994</v>
      </c>
      <c r="L28" s="5">
        <v>574.59630043569996</v>
      </c>
      <c r="M28" s="5">
        <v>587.36067244679998</v>
      </c>
      <c r="N28" s="5">
        <v>606.59748056979993</v>
      </c>
      <c r="O28" s="5">
        <v>567.67277505590005</v>
      </c>
      <c r="P28" s="5">
        <v>580.74961242090001</v>
      </c>
      <c r="Q28" s="5">
        <v>623.54321123689999</v>
      </c>
      <c r="R28" s="5">
        <v>646.59787133400005</v>
      </c>
      <c r="S28" s="5">
        <v>672.27018515350005</v>
      </c>
      <c r="T28" s="5">
        <v>701.4272465839</v>
      </c>
      <c r="U28" s="5">
        <v>809.74593374189999</v>
      </c>
      <c r="V28" s="5">
        <v>829.25326700179994</v>
      </c>
      <c r="W28" s="5">
        <v>1245.0993770471</v>
      </c>
    </row>
    <row r="29" spans="1:23" s="3" customFormat="1">
      <c r="A29" s="6" t="s">
        <v>144</v>
      </c>
      <c r="B29" s="6" t="s">
        <v>128</v>
      </c>
      <c r="C29" s="5">
        <v>0</v>
      </c>
      <c r="D29" s="5">
        <v>0</v>
      </c>
      <c r="E29" s="5">
        <v>0</v>
      </c>
      <c r="F29" s="5">
        <v>0</v>
      </c>
      <c r="G29" s="5">
        <v>0</v>
      </c>
      <c r="H29" s="5">
        <v>0</v>
      </c>
      <c r="I29" s="5">
        <v>0</v>
      </c>
      <c r="J29" s="5">
        <v>93.480243040000005</v>
      </c>
      <c r="K29" s="5">
        <v>93.480243040000005</v>
      </c>
      <c r="L29" s="5">
        <v>93.480243040000005</v>
      </c>
      <c r="M29" s="5">
        <v>93.480243040000005</v>
      </c>
      <c r="N29" s="5">
        <v>93.480243040000005</v>
      </c>
      <c r="O29" s="5">
        <v>93.480243040000005</v>
      </c>
      <c r="P29" s="5">
        <v>93.480243040000005</v>
      </c>
      <c r="Q29" s="5">
        <v>126.11099950000001</v>
      </c>
      <c r="R29" s="5">
        <v>126.11099950000001</v>
      </c>
      <c r="S29" s="5">
        <v>662.95222785999999</v>
      </c>
      <c r="T29" s="5">
        <v>662.95222785999999</v>
      </c>
      <c r="U29" s="5">
        <v>808.71424357000001</v>
      </c>
      <c r="V29" s="5">
        <v>808.71424357000001</v>
      </c>
      <c r="W29" s="5">
        <v>808.71424357000001</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7" t="s">
        <v>149</v>
      </c>
      <c r="B32" s="97"/>
      <c r="C32" s="17">
        <v>167.23642854177231</v>
      </c>
      <c r="D32" s="17">
        <v>184.79058845835618</v>
      </c>
      <c r="E32" s="17">
        <v>206.87217756937849</v>
      </c>
      <c r="F32" s="17">
        <v>241.85109253205067</v>
      </c>
      <c r="G32" s="17">
        <v>274.83143558094321</v>
      </c>
      <c r="H32" s="17">
        <v>303.47813814018826</v>
      </c>
      <c r="I32" s="17">
        <v>331.60111512627645</v>
      </c>
      <c r="J32" s="17">
        <v>811.94721712509477</v>
      </c>
      <c r="K32" s="17">
        <v>890.13818042690298</v>
      </c>
      <c r="L32" s="17">
        <v>896.7184772649897</v>
      </c>
      <c r="M32" s="17">
        <v>910.64949159992511</v>
      </c>
      <c r="N32" s="17">
        <v>942.898832623825</v>
      </c>
      <c r="O32" s="17">
        <v>914.31984075403511</v>
      </c>
      <c r="P32" s="17">
        <v>961.94082503845391</v>
      </c>
      <c r="Q32" s="17">
        <v>1085.0285761663636</v>
      </c>
      <c r="R32" s="17">
        <v>1131.6129571335778</v>
      </c>
      <c r="S32" s="17">
        <v>1723.1535589442719</v>
      </c>
      <c r="T32" s="17">
        <v>1785.1471767378584</v>
      </c>
      <c r="U32" s="17">
        <v>2076.0446490097224</v>
      </c>
      <c r="V32" s="17">
        <v>2115.5453115591149</v>
      </c>
      <c r="W32" s="17">
        <v>2548.9021133044284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863.22934389340003</v>
      </c>
      <c r="Q36" s="5">
        <v>872.39805096509997</v>
      </c>
      <c r="R36" s="5">
        <v>878.45853983469999</v>
      </c>
      <c r="S36" s="5">
        <v>885.0804539984</v>
      </c>
      <c r="T36" s="5">
        <v>892.85502038909999</v>
      </c>
      <c r="U36" s="5">
        <v>901.77792036519998</v>
      </c>
      <c r="V36" s="5">
        <v>905.67559309260002</v>
      </c>
      <c r="W36" s="5">
        <v>1373.2616855577</v>
      </c>
    </row>
    <row r="37" spans="1:23" s="3" customFormat="1">
      <c r="A37" s="6" t="s">
        <v>145</v>
      </c>
      <c r="B37" s="6" t="s">
        <v>128</v>
      </c>
      <c r="C37" s="5">
        <v>0</v>
      </c>
      <c r="D37" s="5">
        <v>0</v>
      </c>
      <c r="E37" s="5">
        <v>0</v>
      </c>
      <c r="F37" s="5">
        <v>0</v>
      </c>
      <c r="G37" s="5">
        <v>0</v>
      </c>
      <c r="H37" s="5">
        <v>0</v>
      </c>
      <c r="I37" s="5">
        <v>0</v>
      </c>
      <c r="J37" s="5">
        <v>0</v>
      </c>
      <c r="K37" s="5">
        <v>0</v>
      </c>
      <c r="L37" s="5">
        <v>0</v>
      </c>
      <c r="M37" s="5">
        <v>0</v>
      </c>
      <c r="N37" s="5">
        <v>0</v>
      </c>
      <c r="O37" s="5">
        <v>0</v>
      </c>
      <c r="P37" s="5">
        <v>0</v>
      </c>
      <c r="Q37" s="5">
        <v>517.01683782999999</v>
      </c>
      <c r="R37" s="5">
        <v>517.01683782999999</v>
      </c>
      <c r="S37" s="5">
        <v>1425.33234156</v>
      </c>
      <c r="T37" s="5">
        <v>1425.33234156</v>
      </c>
      <c r="U37" s="5">
        <v>1425.33234156</v>
      </c>
      <c r="V37" s="5">
        <v>1425.33234156</v>
      </c>
      <c r="W37" s="5">
        <v>1425.33234156</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7" t="s">
        <v>149</v>
      </c>
      <c r="B40" s="97"/>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973.70684913451726</v>
      </c>
      <c r="Q40" s="17">
        <v>1508.9411680509716</v>
      </c>
      <c r="R40" s="17">
        <v>1520.6847638178051</v>
      </c>
      <c r="S40" s="17">
        <v>2442.8461881860367</v>
      </c>
      <c r="T40" s="17">
        <v>2459.1427723632701</v>
      </c>
      <c r="U40" s="17">
        <v>2477.847723470793</v>
      </c>
      <c r="V40" s="17">
        <v>2485.2629767005528</v>
      </c>
      <c r="W40" s="17">
        <v>2956.2758345164639</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79.151008050000002</v>
      </c>
      <c r="V46" s="5">
        <v>85.387605939999986</v>
      </c>
      <c r="W46" s="5">
        <v>85.387605939999986</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7" t="s">
        <v>149</v>
      </c>
      <c r="B48" s="97"/>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147.43982333127485</v>
      </c>
      <c r="V48" s="17">
        <v>155.53641609278958</v>
      </c>
      <c r="W48" s="17">
        <v>157.13078578049021</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150</v>
      </c>
      <c r="B8" s="97"/>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97" t="s">
        <v>150</v>
      </c>
      <c r="B16" s="97"/>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7" t="s">
        <v>150</v>
      </c>
      <c r="B24" s="97"/>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7" t="s">
        <v>150</v>
      </c>
      <c r="B32" s="97"/>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7" t="s">
        <v>150</v>
      </c>
      <c r="B40" s="97"/>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7" t="s">
        <v>150</v>
      </c>
      <c r="B48" s="97"/>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129.17528738300769</v>
      </c>
      <c r="D4" s="5">
        <v>163.27170359664822</v>
      </c>
      <c r="E4" s="5">
        <v>157.75048057406937</v>
      </c>
      <c r="F4" s="5">
        <v>183.25403905751864</v>
      </c>
      <c r="G4" s="5">
        <v>233.3981397290203</v>
      </c>
      <c r="H4" s="5">
        <v>286.1707479600351</v>
      </c>
      <c r="I4" s="5">
        <v>324.3912496425595</v>
      </c>
      <c r="J4" s="5">
        <v>545.94846577823898</v>
      </c>
      <c r="K4" s="5">
        <v>625.47094771247498</v>
      </c>
      <c r="L4" s="5">
        <v>723.11338348489915</v>
      </c>
      <c r="M4" s="5">
        <v>682.76249006877276</v>
      </c>
      <c r="N4" s="5">
        <v>817.66435167087525</v>
      </c>
      <c r="O4" s="5">
        <v>1051.5334787671482</v>
      </c>
      <c r="P4" s="5">
        <v>1426.7810325269545</v>
      </c>
      <c r="Q4" s="5">
        <v>2514.1389193323384</v>
      </c>
      <c r="R4" s="5">
        <v>2606.9391025240493</v>
      </c>
      <c r="S4" s="5">
        <v>2617.0067343808983</v>
      </c>
      <c r="T4" s="5">
        <v>2641.9726149630392</v>
      </c>
      <c r="U4" s="5">
        <v>2747.4566041313578</v>
      </c>
      <c r="V4" s="5">
        <v>2811.0161201353258</v>
      </c>
      <c r="W4" s="5">
        <v>3540.7548910774922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11.567695450853529</v>
      </c>
      <c r="D5" s="5">
        <v>32.611648762943254</v>
      </c>
      <c r="E5" s="5">
        <v>34.689554087715521</v>
      </c>
      <c r="F5" s="5">
        <v>93.842522559799718</v>
      </c>
      <c r="G5" s="5">
        <v>35.051281572669232</v>
      </c>
      <c r="H5" s="5">
        <v>63.235513634743519</v>
      </c>
      <c r="I5" s="5">
        <v>148.06248005382878</v>
      </c>
      <c r="J5" s="5">
        <v>307.29657773622552</v>
      </c>
      <c r="K5" s="5">
        <v>357.1636001645636</v>
      </c>
      <c r="L5" s="5">
        <v>516.11590624664245</v>
      </c>
      <c r="M5" s="5">
        <v>421.09428173696864</v>
      </c>
      <c r="N5" s="5">
        <v>1083.07646358528</v>
      </c>
      <c r="O5" s="5">
        <v>1476.5401418015554</v>
      </c>
      <c r="P5" s="5">
        <v>2201.6677926561028</v>
      </c>
      <c r="Q5" s="5">
        <v>7605.4897991365515</v>
      </c>
      <c r="R5" s="5">
        <v>7686.5384236516447</v>
      </c>
      <c r="S5" s="5">
        <v>10078.252952461187</v>
      </c>
      <c r="T5" s="5">
        <v>9289.1989824231114</v>
      </c>
      <c r="U5" s="5">
        <v>9524.7093530645579</v>
      </c>
      <c r="V5" s="5">
        <v>11303.163311641099</v>
      </c>
      <c r="W5" s="5">
        <v>11514.838043695901</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131.89232902630783</v>
      </c>
      <c r="G6" s="5">
        <v>651.81204753494069</v>
      </c>
      <c r="H6" s="5">
        <v>1119.3291483671574</v>
      </c>
      <c r="I6" s="5">
        <v>1380.9767190880975</v>
      </c>
      <c r="J6" s="5">
        <v>754.91010079713806</v>
      </c>
      <c r="K6" s="5">
        <v>607.65947438111129</v>
      </c>
      <c r="L6" s="5">
        <v>2741.8807354455507</v>
      </c>
      <c r="M6" s="5">
        <v>875.67632043314052</v>
      </c>
      <c r="N6" s="5">
        <v>2934.1339487251726</v>
      </c>
      <c r="O6" s="5">
        <v>3059.4996732851132</v>
      </c>
      <c r="P6" s="5">
        <v>3033.3180467598459</v>
      </c>
      <c r="Q6" s="5">
        <v>2963.2326851094149</v>
      </c>
      <c r="R6" s="5">
        <v>2791.3084339255511</v>
      </c>
      <c r="S6" s="5">
        <v>3167.4547298590705</v>
      </c>
      <c r="T6" s="5">
        <v>3508.3390788777679</v>
      </c>
      <c r="U6" s="5">
        <v>3293.5361646768188</v>
      </c>
      <c r="V6" s="5">
        <v>3544.3956688615476</v>
      </c>
      <c r="W6" s="5">
        <v>3605.2689983503237</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150</v>
      </c>
      <c r="B8" s="97"/>
      <c r="C8" s="17">
        <v>448.62447111381704</v>
      </c>
      <c r="D8" s="17">
        <v>545.45124154506425</v>
      </c>
      <c r="E8" s="17">
        <v>598.244616570218</v>
      </c>
      <c r="F8" s="17">
        <v>875.01475257586799</v>
      </c>
      <c r="G8" s="17">
        <v>1433.1425020328536</v>
      </c>
      <c r="H8" s="17">
        <v>2026.4178097017516</v>
      </c>
      <c r="I8" s="17">
        <v>2442.4750419476377</v>
      </c>
      <c r="J8" s="17">
        <v>2227.1103255252983</v>
      </c>
      <c r="K8" s="17">
        <v>2280.2612614232721</v>
      </c>
      <c r="L8" s="17">
        <v>4716.6856333463847</v>
      </c>
      <c r="M8" s="17">
        <v>2716.2968602228884</v>
      </c>
      <c r="N8" s="17">
        <v>5585.9654320393829</v>
      </c>
      <c r="O8" s="17">
        <v>6362.6829063742643</v>
      </c>
      <c r="P8" s="17">
        <v>7489.1084229984681</v>
      </c>
      <c r="Q8" s="17">
        <v>13998.471948933751</v>
      </c>
      <c r="R8" s="17">
        <v>14102.416371178537</v>
      </c>
      <c r="S8" s="17">
        <v>16962.209294611166</v>
      </c>
      <c r="T8" s="17">
        <v>16622.166121097249</v>
      </c>
      <c r="U8" s="17">
        <v>16825.182348747374</v>
      </c>
      <c r="V8" s="17">
        <v>18999.49305180255</v>
      </c>
      <c r="W8" s="17">
        <v>20059.315287078571</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24.741298484130446</v>
      </c>
      <c r="D12" s="5">
        <v>25.301837596103429</v>
      </c>
      <c r="E12" s="5">
        <v>14.423854270095445</v>
      </c>
      <c r="F12" s="5">
        <v>36.583872796446663</v>
      </c>
      <c r="G12" s="5">
        <v>55.531921184484787</v>
      </c>
      <c r="H12" s="5">
        <v>77.06159399033109</v>
      </c>
      <c r="I12" s="5">
        <v>94.136990160609145</v>
      </c>
      <c r="J12" s="5">
        <v>111.39843880104102</v>
      </c>
      <c r="K12" s="5">
        <v>142.11528494487229</v>
      </c>
      <c r="L12" s="5">
        <v>193.65969490325048</v>
      </c>
      <c r="M12" s="5">
        <v>181.08701247209234</v>
      </c>
      <c r="N12" s="5">
        <v>227.79890644450214</v>
      </c>
      <c r="O12" s="5">
        <v>454.47029313533199</v>
      </c>
      <c r="P12" s="5">
        <v>480.08178853663446</v>
      </c>
      <c r="Q12" s="5">
        <v>990.51494558895024</v>
      </c>
      <c r="R12" s="5">
        <v>1031.5374363039953</v>
      </c>
      <c r="S12" s="5">
        <v>1048.5699716422268</v>
      </c>
      <c r="T12" s="5">
        <v>1061.1677861680837</v>
      </c>
      <c r="U12" s="5">
        <v>1100.2567242945092</v>
      </c>
      <c r="V12" s="5">
        <v>1122.8181229289869</v>
      </c>
      <c r="W12" s="5">
        <v>1142.3570514298328</v>
      </c>
    </row>
    <row r="13" spans="1:51" s="3" customFormat="1">
      <c r="A13" s="6" t="s">
        <v>126</v>
      </c>
      <c r="B13" s="80" t="s">
        <v>128</v>
      </c>
      <c r="C13" s="5">
        <v>4.6454396711852244</v>
      </c>
      <c r="D13" s="5">
        <v>6.4375733084435058</v>
      </c>
      <c r="E13" s="5">
        <v>6.3370319429824491</v>
      </c>
      <c r="F13" s="5">
        <v>30.293770379856376</v>
      </c>
      <c r="G13" s="5">
        <v>3.8051629130820794</v>
      </c>
      <c r="H13" s="5">
        <v>20.267391460474464</v>
      </c>
      <c r="I13" s="5">
        <v>34.595818251662905</v>
      </c>
      <c r="J13" s="5">
        <v>14.934785673793478</v>
      </c>
      <c r="K13" s="5">
        <v>15.612106462240876</v>
      </c>
      <c r="L13" s="5">
        <v>30.386593951446699</v>
      </c>
      <c r="M13" s="5">
        <v>37.881775762697529</v>
      </c>
      <c r="N13" s="5">
        <v>383.8442357579936</v>
      </c>
      <c r="O13" s="5">
        <v>630.57319282554806</v>
      </c>
      <c r="P13" s="5">
        <v>1225.306717160355</v>
      </c>
      <c r="Q13" s="5">
        <v>4060.6175847107916</v>
      </c>
      <c r="R13" s="5">
        <v>4089.4264962385414</v>
      </c>
      <c r="S13" s="5">
        <v>4296.434213465318</v>
      </c>
      <c r="T13" s="5">
        <v>3916.5179262003126</v>
      </c>
      <c r="U13" s="5">
        <v>3918.6939981459641</v>
      </c>
      <c r="V13" s="5">
        <v>4701.7823559777444</v>
      </c>
      <c r="W13" s="5">
        <v>4798.5212663740986</v>
      </c>
    </row>
    <row r="14" spans="1:51" s="3" customFormat="1">
      <c r="A14" s="6" t="s">
        <v>126</v>
      </c>
      <c r="B14" s="80" t="s">
        <v>129</v>
      </c>
      <c r="C14" s="5">
        <v>0</v>
      </c>
      <c r="D14" s="5">
        <v>0</v>
      </c>
      <c r="E14" s="5">
        <v>0</v>
      </c>
      <c r="F14" s="5">
        <v>131.89232902630783</v>
      </c>
      <c r="G14" s="5">
        <v>651.81204753494069</v>
      </c>
      <c r="H14" s="5">
        <v>1119.3291483671574</v>
      </c>
      <c r="I14" s="5">
        <v>1380.9767190880975</v>
      </c>
      <c r="J14" s="5">
        <v>754.91010079713806</v>
      </c>
      <c r="K14" s="5">
        <v>607.65947438111129</v>
      </c>
      <c r="L14" s="5">
        <v>2741.8807354455507</v>
      </c>
      <c r="M14" s="5">
        <v>875.67632043314052</v>
      </c>
      <c r="N14" s="5">
        <v>2934.1339487251726</v>
      </c>
      <c r="O14" s="5">
        <v>3059.4996732851132</v>
      </c>
      <c r="P14" s="5">
        <v>3033.3180467598459</v>
      </c>
      <c r="Q14" s="5">
        <v>2844.3323930980591</v>
      </c>
      <c r="R14" s="5">
        <v>2672.5702398829362</v>
      </c>
      <c r="S14" s="5">
        <v>3043.2549062771691</v>
      </c>
      <c r="T14" s="5">
        <v>3262.1610905246125</v>
      </c>
      <c r="U14" s="5">
        <v>2873.4279931887072</v>
      </c>
      <c r="V14" s="5">
        <v>3086.7564909064927</v>
      </c>
      <c r="W14" s="5">
        <v>3138.6078163956786</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97" t="s">
        <v>150</v>
      </c>
      <c r="B16" s="97"/>
      <c r="C16" s="17">
        <v>137.15190758599266</v>
      </c>
      <c r="D16" s="17">
        <v>160.89575977668594</v>
      </c>
      <c r="E16" s="17">
        <v>178.61422178260489</v>
      </c>
      <c r="F16" s="17">
        <v>387.29345802981885</v>
      </c>
      <c r="G16" s="17">
        <v>925.29035772418547</v>
      </c>
      <c r="H16" s="17">
        <v>1453.5384463099019</v>
      </c>
      <c r="I16" s="17">
        <v>1758.7997299412666</v>
      </c>
      <c r="J16" s="17">
        <v>1146.5678794533576</v>
      </c>
      <c r="K16" s="17">
        <v>1064.0047828688075</v>
      </c>
      <c r="L16" s="17">
        <v>3284.8424935993348</v>
      </c>
      <c r="M16" s="17">
        <v>1415.8719268242014</v>
      </c>
      <c r="N16" s="17">
        <v>3871.3698581301342</v>
      </c>
      <c r="O16" s="17">
        <v>4481.5908984941807</v>
      </c>
      <c r="P16" s="17">
        <v>5096.5045317612612</v>
      </c>
      <c r="Q16" s="17">
        <v>8292.3629289802411</v>
      </c>
      <c r="R16" s="17">
        <v>8233.0981184052507</v>
      </c>
      <c r="S16" s="17">
        <v>8858.019294100146</v>
      </c>
      <c r="T16" s="17">
        <v>8743.8000921751736</v>
      </c>
      <c r="U16" s="17">
        <v>8424.441899790334</v>
      </c>
      <c r="V16" s="17">
        <v>9474.3698938556954</v>
      </c>
      <c r="W16" s="17">
        <v>9666.4269781613748</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11.014908515808674</v>
      </c>
      <c r="D20" s="5">
        <v>11.626946303760167</v>
      </c>
      <c r="E20" s="5">
        <v>11.937137542137155</v>
      </c>
      <c r="F20" s="5">
        <v>19.35924962789861</v>
      </c>
      <c r="G20" s="5">
        <v>28.168282338979054</v>
      </c>
      <c r="H20" s="5">
        <v>35.654568091974177</v>
      </c>
      <c r="I20" s="5">
        <v>49.732307135230045</v>
      </c>
      <c r="J20" s="5">
        <v>64.906299532854916</v>
      </c>
      <c r="K20" s="5">
        <v>96.302821264760581</v>
      </c>
      <c r="L20" s="5">
        <v>88.221129396084166</v>
      </c>
      <c r="M20" s="5">
        <v>95.875124292290266</v>
      </c>
      <c r="N20" s="5">
        <v>107.02707722433902</v>
      </c>
      <c r="O20" s="5">
        <v>118.05176128670254</v>
      </c>
      <c r="P20" s="5">
        <v>133.12851844721382</v>
      </c>
      <c r="Q20" s="5">
        <v>681.29499779319826</v>
      </c>
      <c r="R20" s="5">
        <v>695.55728641156998</v>
      </c>
      <c r="S20" s="5">
        <v>707.61283531860533</v>
      </c>
      <c r="T20" s="5">
        <v>717.84191600447582</v>
      </c>
      <c r="U20" s="5">
        <v>741.04511067450073</v>
      </c>
      <c r="V20" s="5">
        <v>745.67854344781767</v>
      </c>
      <c r="W20" s="5">
        <v>997.48568391187905</v>
      </c>
    </row>
    <row r="21" spans="1:23" s="3" customFormat="1">
      <c r="A21" s="6" t="s">
        <v>143</v>
      </c>
      <c r="B21" s="80" t="s">
        <v>128</v>
      </c>
      <c r="C21" s="5">
        <v>6.9222557796683049</v>
      </c>
      <c r="D21" s="5">
        <v>26.174075454499746</v>
      </c>
      <c r="E21" s="5">
        <v>28.352522144733072</v>
      </c>
      <c r="F21" s="5">
        <v>63.548752179943335</v>
      </c>
      <c r="G21" s="5">
        <v>31.246118659587154</v>
      </c>
      <c r="H21" s="5">
        <v>42.968122174269055</v>
      </c>
      <c r="I21" s="5">
        <v>113.46666180216589</v>
      </c>
      <c r="J21" s="5">
        <v>124.33615953113697</v>
      </c>
      <c r="K21" s="5">
        <v>178.37846857427945</v>
      </c>
      <c r="L21" s="5">
        <v>297.45832011282141</v>
      </c>
      <c r="M21" s="5">
        <v>224.73734609325925</v>
      </c>
      <c r="N21" s="5">
        <v>510.19084263188307</v>
      </c>
      <c r="O21" s="5">
        <v>661.19438693488746</v>
      </c>
      <c r="P21" s="5">
        <v>791.06974300389243</v>
      </c>
      <c r="Q21" s="5">
        <v>2768.4903210354482</v>
      </c>
      <c r="R21" s="5">
        <v>2807.4294331507722</v>
      </c>
      <c r="S21" s="5">
        <v>2832.6882092942406</v>
      </c>
      <c r="T21" s="5">
        <v>2578.7748374648813</v>
      </c>
      <c r="U21" s="5">
        <v>2640.3428244786583</v>
      </c>
      <c r="V21" s="5">
        <v>3519.6581651208289</v>
      </c>
      <c r="W21" s="5">
        <v>3566.9779211222663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118.90029201135579</v>
      </c>
      <c r="R22" s="5">
        <v>118.73819404261496</v>
      </c>
      <c r="S22" s="5">
        <v>124.19982358190165</v>
      </c>
      <c r="T22" s="5">
        <v>246.17798835315546</v>
      </c>
      <c r="U22" s="5">
        <v>254.93816217708311</v>
      </c>
      <c r="V22" s="5">
        <v>251.2975366078137</v>
      </c>
      <c r="W22" s="5">
        <v>258.52267761986911</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7" t="s">
        <v>150</v>
      </c>
      <c r="B24" s="97"/>
      <c r="C24" s="17">
        <v>66.721812294347089</v>
      </c>
      <c r="D24" s="17">
        <v>97.431667759009414</v>
      </c>
      <c r="E24" s="17">
        <v>113.26270076861293</v>
      </c>
      <c r="F24" s="17">
        <v>170.97028486600874</v>
      </c>
      <c r="G24" s="17">
        <v>162.49135388319019</v>
      </c>
      <c r="H24" s="17">
        <v>193.69797465185724</v>
      </c>
      <c r="I24" s="17">
        <v>286.85565019314197</v>
      </c>
      <c r="J24" s="17">
        <v>322.07642902702787</v>
      </c>
      <c r="K24" s="17">
        <v>424.70833554461603</v>
      </c>
      <c r="L24" s="17">
        <v>549.7890208502896</v>
      </c>
      <c r="M24" s="17">
        <v>485.13032119814352</v>
      </c>
      <c r="N24" s="17">
        <v>785.48988081502011</v>
      </c>
      <c r="O24" s="17">
        <v>954.48229614220509</v>
      </c>
      <c r="P24" s="17">
        <v>1110.8214711073972</v>
      </c>
      <c r="Q24" s="17">
        <v>3774.2897658195238</v>
      </c>
      <c r="R24" s="17">
        <v>3851.2683822829999</v>
      </c>
      <c r="S24" s="17">
        <v>3911.9734358605306</v>
      </c>
      <c r="T24" s="17">
        <v>3809.5488113963097</v>
      </c>
      <c r="U24" s="17">
        <v>3919.6540088374181</v>
      </c>
      <c r="V24" s="17">
        <v>4823.6494492787342</v>
      </c>
      <c r="W24" s="17">
        <v>5145.2602202100334</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18.55634119749768</v>
      </c>
      <c r="D28" s="5">
        <v>36.8106216908417</v>
      </c>
      <c r="E28" s="5">
        <v>36.265854160265647</v>
      </c>
      <c r="F28" s="5">
        <v>44.295880448234122</v>
      </c>
      <c r="G28" s="5">
        <v>58.51519252422267</v>
      </c>
      <c r="H28" s="5">
        <v>71.627110360582321</v>
      </c>
      <c r="I28" s="5">
        <v>80.150985436168583</v>
      </c>
      <c r="J28" s="5">
        <v>269.32340773289474</v>
      </c>
      <c r="K28" s="5">
        <v>284.11368970730427</v>
      </c>
      <c r="L28" s="5">
        <v>321.92098983928247</v>
      </c>
      <c r="M28" s="5">
        <v>290.26195457462279</v>
      </c>
      <c r="N28" s="5">
        <v>346.83854349451025</v>
      </c>
      <c r="O28" s="5">
        <v>337.19208761076925</v>
      </c>
      <c r="P28" s="5">
        <v>361.73585442694036</v>
      </c>
      <c r="Q28" s="5">
        <v>387.41613265098374</v>
      </c>
      <c r="R28" s="5">
        <v>412.0597786588678</v>
      </c>
      <c r="S28" s="5">
        <v>407.16223252497525</v>
      </c>
      <c r="T28" s="5">
        <v>419.08367938272704</v>
      </c>
      <c r="U28" s="5">
        <v>455.68385607298228</v>
      </c>
      <c r="V28" s="5">
        <v>478.42040050339131</v>
      </c>
      <c r="W28" s="5">
        <v>714.21577613108047</v>
      </c>
    </row>
    <row r="29" spans="1:23" s="3" customFormat="1">
      <c r="A29" s="6" t="s">
        <v>144</v>
      </c>
      <c r="B29" s="80" t="s">
        <v>128</v>
      </c>
      <c r="C29" s="5">
        <v>0</v>
      </c>
      <c r="D29" s="5">
        <v>0</v>
      </c>
      <c r="E29" s="5">
        <v>0</v>
      </c>
      <c r="F29" s="5">
        <v>0</v>
      </c>
      <c r="G29" s="5">
        <v>0</v>
      </c>
      <c r="H29" s="5">
        <v>0</v>
      </c>
      <c r="I29" s="5">
        <v>0</v>
      </c>
      <c r="J29" s="5">
        <v>168.02563253129506</v>
      </c>
      <c r="K29" s="5">
        <v>163.17302512804324</v>
      </c>
      <c r="L29" s="5">
        <v>188.27099218237433</v>
      </c>
      <c r="M29" s="5">
        <v>158.47515988101188</v>
      </c>
      <c r="N29" s="5">
        <v>189.04138519540325</v>
      </c>
      <c r="O29" s="5">
        <v>184.7725620411197</v>
      </c>
      <c r="P29" s="5">
        <v>185.29133249185534</v>
      </c>
      <c r="Q29" s="5">
        <v>258.60409079632268</v>
      </c>
      <c r="R29" s="5">
        <v>261.28095671760093</v>
      </c>
      <c r="S29" s="5">
        <v>1532.1396133688452</v>
      </c>
      <c r="T29" s="5">
        <v>1420.4883751848151</v>
      </c>
      <c r="U29" s="5">
        <v>1601.5579617232713</v>
      </c>
      <c r="V29" s="5">
        <v>1707.5112049118186</v>
      </c>
      <c r="W29" s="5">
        <v>1804.6354279275254</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7" t="s">
        <v>150</v>
      </c>
      <c r="B32" s="97"/>
      <c r="C32" s="17">
        <v>64.220884631499274</v>
      </c>
      <c r="D32" s="17">
        <v>91.506027406163696</v>
      </c>
      <c r="E32" s="17">
        <v>102.71167658962764</v>
      </c>
      <c r="F32" s="17">
        <v>125.72512772689251</v>
      </c>
      <c r="G32" s="17">
        <v>151.98353383043377</v>
      </c>
      <c r="H32" s="17">
        <v>177.34439785892931</v>
      </c>
      <c r="I32" s="17">
        <v>196.88882776577557</v>
      </c>
      <c r="J32" s="17">
        <v>561.62092738719377</v>
      </c>
      <c r="K32" s="17">
        <v>589.99176283775057</v>
      </c>
      <c r="L32" s="17">
        <v>663.89414376925185</v>
      </c>
      <c r="M32" s="17">
        <v>602.76807355337371</v>
      </c>
      <c r="N32" s="17">
        <v>696.71572314195851</v>
      </c>
      <c r="O32" s="17">
        <v>688.90697792693902</v>
      </c>
      <c r="P32" s="17">
        <v>730.84762101110471</v>
      </c>
      <c r="Q32" s="17">
        <v>854.56236493860445</v>
      </c>
      <c r="R32" s="17">
        <v>908.64733125889279</v>
      </c>
      <c r="S32" s="17">
        <v>2198.7178134112633</v>
      </c>
      <c r="T32" s="17">
        <v>2121.312948979114</v>
      </c>
      <c r="U32" s="17">
        <v>2361.6069200562365</v>
      </c>
      <c r="V32" s="17">
        <v>2511.0766881921631</v>
      </c>
      <c r="W32" s="17">
        <v>2858.4914980986505</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74.42155885381645</v>
      </c>
      <c r="D36" s="5">
        <v>89.46768656879928</v>
      </c>
      <c r="E36" s="5">
        <v>94.781668737960018</v>
      </c>
      <c r="F36" s="5">
        <v>81.981026717466563</v>
      </c>
      <c r="G36" s="5">
        <v>90.157602103729261</v>
      </c>
      <c r="H36" s="5">
        <v>100.36051536891949</v>
      </c>
      <c r="I36" s="5">
        <v>100.09314365176657</v>
      </c>
      <c r="J36" s="5">
        <v>100.13991544068162</v>
      </c>
      <c r="K36" s="5">
        <v>102.30271349887732</v>
      </c>
      <c r="L36" s="5">
        <v>116.39070712775712</v>
      </c>
      <c r="M36" s="5">
        <v>107.05873298903296</v>
      </c>
      <c r="N36" s="5">
        <v>124.92531175691283</v>
      </c>
      <c r="O36" s="5">
        <v>129.57766285383707</v>
      </c>
      <c r="P36" s="5">
        <v>438.71823119332828</v>
      </c>
      <c r="Q36" s="5">
        <v>438.66723124839632</v>
      </c>
      <c r="R36" s="5">
        <v>450.29156026768555</v>
      </c>
      <c r="S36" s="5">
        <v>435.56729981898241</v>
      </c>
      <c r="T36" s="5">
        <v>426.43089974190087</v>
      </c>
      <c r="U36" s="5">
        <v>432.20877550794705</v>
      </c>
      <c r="V36" s="5">
        <v>443.85966758638551</v>
      </c>
      <c r="W36" s="5">
        <v>665.40468857296059</v>
      </c>
    </row>
    <row r="37" spans="1:23" s="3" customFormat="1">
      <c r="A37" s="6" t="s">
        <v>145</v>
      </c>
      <c r="B37" s="80" t="s">
        <v>128</v>
      </c>
      <c r="C37" s="5">
        <v>0</v>
      </c>
      <c r="D37" s="5">
        <v>0</v>
      </c>
      <c r="E37" s="5">
        <v>0</v>
      </c>
      <c r="F37" s="5">
        <v>0</v>
      </c>
      <c r="G37" s="5">
        <v>0</v>
      </c>
      <c r="H37" s="5">
        <v>0</v>
      </c>
      <c r="I37" s="5">
        <v>0</v>
      </c>
      <c r="J37" s="5">
        <v>0</v>
      </c>
      <c r="K37" s="5">
        <v>0</v>
      </c>
      <c r="L37" s="5">
        <v>0</v>
      </c>
      <c r="M37" s="5">
        <v>0</v>
      </c>
      <c r="N37" s="5">
        <v>0</v>
      </c>
      <c r="O37" s="5">
        <v>0</v>
      </c>
      <c r="P37" s="5">
        <v>0</v>
      </c>
      <c r="Q37" s="5">
        <v>517.77780259398878</v>
      </c>
      <c r="R37" s="5">
        <v>528.40153754473045</v>
      </c>
      <c r="S37" s="5">
        <v>1416.9909163327836</v>
      </c>
      <c r="T37" s="5">
        <v>1373.4178435731021</v>
      </c>
      <c r="U37" s="5">
        <v>1364.1145687166631</v>
      </c>
      <c r="V37" s="5">
        <v>1374.2115856307089</v>
      </c>
      <c r="W37" s="5">
        <v>1344.7034282720144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7" t="s">
        <v>150</v>
      </c>
      <c r="B40" s="97"/>
      <c r="C40" s="17">
        <v>174.15007019420895</v>
      </c>
      <c r="D40" s="17">
        <v>188.60795264526746</v>
      </c>
      <c r="E40" s="17">
        <v>195.319717941504</v>
      </c>
      <c r="F40" s="17">
        <v>180.52149941930128</v>
      </c>
      <c r="G40" s="17">
        <v>181.89183800529997</v>
      </c>
      <c r="H40" s="17">
        <v>188.90954404738758</v>
      </c>
      <c r="I40" s="17">
        <v>187.26838657061387</v>
      </c>
      <c r="J40" s="17">
        <v>183.73064627354242</v>
      </c>
      <c r="K40" s="17">
        <v>186.06252220046323</v>
      </c>
      <c r="L40" s="17">
        <v>199.49148705288735</v>
      </c>
      <c r="M40" s="17">
        <v>188.56999067933467</v>
      </c>
      <c r="N40" s="17">
        <v>205.34114606687123</v>
      </c>
      <c r="O40" s="17">
        <v>209.22005647463567</v>
      </c>
      <c r="P40" s="17">
        <v>520.15851385665997</v>
      </c>
      <c r="Q40" s="17">
        <v>1041.4071177637541</v>
      </c>
      <c r="R40" s="17">
        <v>1069.9978493356136</v>
      </c>
      <c r="S40" s="17">
        <v>1951.5076580248451</v>
      </c>
      <c r="T40" s="17">
        <v>1904.620562160588</v>
      </c>
      <c r="U40" s="17">
        <v>1908.646836526859</v>
      </c>
      <c r="V40" s="17">
        <v>1935.1677741955934</v>
      </c>
      <c r="W40" s="17">
        <v>2130.4649406906528</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0.44118033175445531</v>
      </c>
      <c r="D44" s="5">
        <v>6.461143714365368E-2</v>
      </c>
      <c r="E44" s="5">
        <v>0.34196586361107117</v>
      </c>
      <c r="F44" s="5">
        <v>1.0340094674727054</v>
      </c>
      <c r="G44" s="5">
        <v>1.0251415776045392</v>
      </c>
      <c r="H44" s="5">
        <v>1.4669601482280097</v>
      </c>
      <c r="I44" s="5">
        <v>0.27782325878520608</v>
      </c>
      <c r="J44" s="5">
        <v>0.18040427076665574</v>
      </c>
      <c r="K44" s="5">
        <v>0.63643829666047025</v>
      </c>
      <c r="L44" s="5">
        <v>2.9208622185248703</v>
      </c>
      <c r="M44" s="5">
        <v>8.4796657407343865</v>
      </c>
      <c r="N44" s="5">
        <v>11.074512750611051</v>
      </c>
      <c r="O44" s="5">
        <v>12.241673880507202</v>
      </c>
      <c r="P44" s="5">
        <v>13.116639922837743</v>
      </c>
      <c r="Q44" s="5">
        <v>16.245612050809889</v>
      </c>
      <c r="R44" s="5">
        <v>17.493040881931101</v>
      </c>
      <c r="S44" s="5">
        <v>18.094395076108523</v>
      </c>
      <c r="T44" s="5">
        <v>17.448333665851997</v>
      </c>
      <c r="U44" s="5">
        <v>18.26213758141828</v>
      </c>
      <c r="V44" s="5">
        <v>20.23938566874385</v>
      </c>
      <c r="W44" s="5">
        <v>21.291691031739607</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165.17000931102854</v>
      </c>
      <c r="V46" s="5">
        <v>206.34164134724122</v>
      </c>
      <c r="W46" s="5">
        <v>208.13850433477597</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7" t="s">
        <v>150</v>
      </c>
      <c r="B48" s="97"/>
      <c r="C48" s="17">
        <v>6.3797964077690752</v>
      </c>
      <c r="D48" s="17">
        <v>7.0098339579377438</v>
      </c>
      <c r="E48" s="17">
        <v>8.3362994878684216</v>
      </c>
      <c r="F48" s="17">
        <v>10.504382533846615</v>
      </c>
      <c r="G48" s="17">
        <v>11.485418589744141</v>
      </c>
      <c r="H48" s="17">
        <v>12.92744683367531</v>
      </c>
      <c r="I48" s="17">
        <v>12.662447476839906</v>
      </c>
      <c r="J48" s="17">
        <v>13.114443384176656</v>
      </c>
      <c r="K48" s="17">
        <v>15.493857971634871</v>
      </c>
      <c r="L48" s="17">
        <v>18.668488074621369</v>
      </c>
      <c r="M48" s="17">
        <v>23.956547967835384</v>
      </c>
      <c r="N48" s="17">
        <v>27.048823885398452</v>
      </c>
      <c r="O48" s="17">
        <v>28.482677336303901</v>
      </c>
      <c r="P48" s="17">
        <v>30.776285262045143</v>
      </c>
      <c r="Q48" s="17">
        <v>35.849771431627985</v>
      </c>
      <c r="R48" s="17">
        <v>39.404689895780201</v>
      </c>
      <c r="S48" s="17">
        <v>41.991093214379724</v>
      </c>
      <c r="T48" s="17">
        <v>42.883706386065299</v>
      </c>
      <c r="U48" s="17">
        <v>210.83268353652571</v>
      </c>
      <c r="V48" s="17">
        <v>255.22924628036415</v>
      </c>
      <c r="W48" s="17">
        <v>258.67164991786001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7" t="s">
        <v>247</v>
      </c>
      <c r="B13" s="97"/>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247</v>
      </c>
      <c r="B26" s="97"/>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247</v>
      </c>
      <c r="B39" s="97"/>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247</v>
      </c>
      <c r="B52" s="97"/>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7" t="s">
        <v>247</v>
      </c>
      <c r="B65" s="97"/>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247</v>
      </c>
      <c r="B78" s="97"/>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38.612509619999997</v>
      </c>
      <c r="U5" s="5">
        <v>38.612509619999997</v>
      </c>
      <c r="V5" s="5">
        <v>38.612509619999997</v>
      </c>
      <c r="W5" s="5">
        <v>38.612509619999997</v>
      </c>
    </row>
    <row r="6" spans="1:23">
      <c r="A6" s="6" t="s">
        <v>75</v>
      </c>
      <c r="B6" s="6" t="s">
        <v>115</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712.24830523022706</v>
      </c>
      <c r="K7" s="5">
        <v>857.38845292122721</v>
      </c>
      <c r="L7" s="5">
        <v>899.67491472242727</v>
      </c>
      <c r="M7" s="5">
        <v>955.33986644552715</v>
      </c>
      <c r="N7" s="5">
        <v>1023.8143669641273</v>
      </c>
      <c r="O7" s="5">
        <v>1469.5141451148274</v>
      </c>
      <c r="P7" s="5">
        <v>2193.109963772828</v>
      </c>
      <c r="Q7" s="5">
        <v>4283.4229600204271</v>
      </c>
      <c r="R7" s="5">
        <v>4370.3661195465274</v>
      </c>
      <c r="S7" s="5">
        <v>4459.8084353531276</v>
      </c>
      <c r="T7" s="5">
        <v>4565.0188210892275</v>
      </c>
      <c r="U7" s="5">
        <v>4759.637495972027</v>
      </c>
      <c r="V7" s="5">
        <v>4823.7124938607276</v>
      </c>
      <c r="W7" s="5">
        <v>6199.2178798371269</v>
      </c>
    </row>
    <row r="8" spans="1:23">
      <c r="A8" s="6" t="s">
        <v>75</v>
      </c>
      <c r="B8" s="6" t="s">
        <v>128</v>
      </c>
      <c r="C8" s="5">
        <v>0</v>
      </c>
      <c r="D8" s="5">
        <v>20</v>
      </c>
      <c r="E8" s="5">
        <v>20</v>
      </c>
      <c r="F8" s="5">
        <v>20</v>
      </c>
      <c r="G8" s="5">
        <v>20</v>
      </c>
      <c r="H8" s="5">
        <v>20</v>
      </c>
      <c r="I8" s="5">
        <v>20</v>
      </c>
      <c r="J8" s="5">
        <v>113.48024304</v>
      </c>
      <c r="K8" s="5">
        <v>113.48024304</v>
      </c>
      <c r="L8" s="5">
        <v>113.48024304</v>
      </c>
      <c r="M8" s="5">
        <v>113.48024304</v>
      </c>
      <c r="N8" s="5">
        <v>113.48024304</v>
      </c>
      <c r="O8" s="5">
        <v>529.1013375</v>
      </c>
      <c r="P8" s="5">
        <v>1372.99845516</v>
      </c>
      <c r="Q8" s="5">
        <v>4111.4055282200006</v>
      </c>
      <c r="R8" s="5">
        <v>4111.4055282200006</v>
      </c>
      <c r="S8" s="5">
        <v>5556.5622603100001</v>
      </c>
      <c r="T8" s="5">
        <v>5556.5622603100001</v>
      </c>
      <c r="U8" s="5">
        <v>5702.324276020001</v>
      </c>
      <c r="V8" s="5">
        <v>6386.8379897100003</v>
      </c>
      <c r="W8" s="5">
        <v>6386.8379897100003</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2082.3874478799999</v>
      </c>
      <c r="R9" s="5">
        <v>2082.3874478799999</v>
      </c>
      <c r="S9" s="5">
        <v>2082.3874478799999</v>
      </c>
      <c r="T9" s="5">
        <v>2130.8302454599998</v>
      </c>
      <c r="U9" s="5">
        <v>2209.98125351</v>
      </c>
      <c r="V9" s="5">
        <v>2216.2178514000002</v>
      </c>
      <c r="W9" s="5">
        <v>2216.2178514000002</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7" t="s">
        <v>247</v>
      </c>
      <c r="B13" s="97"/>
      <c r="C13" s="17">
        <v>-19.609775988923715</v>
      </c>
      <c r="D13" s="17">
        <v>42.283997590148417</v>
      </c>
      <c r="E13" s="17">
        <v>82.111702563064242</v>
      </c>
      <c r="F13" s="17">
        <v>2252.7294346863023</v>
      </c>
      <c r="G13" s="17">
        <v>2348.4774082905292</v>
      </c>
      <c r="H13" s="17">
        <v>2450.050736694945</v>
      </c>
      <c r="I13" s="17">
        <v>2558.1727679298042</v>
      </c>
      <c r="J13" s="17">
        <v>3131.1888405502696</v>
      </c>
      <c r="K13" s="17">
        <v>3320.2004678395747</v>
      </c>
      <c r="L13" s="17">
        <v>3406.1219430566825</v>
      </c>
      <c r="M13" s="17">
        <v>3897.8548850075044</v>
      </c>
      <c r="N13" s="17">
        <v>4008.6378623751784</v>
      </c>
      <c r="O13" s="17">
        <v>4912.5172627823149</v>
      </c>
      <c r="P13" s="17">
        <v>6528.417997960144</v>
      </c>
      <c r="Q13" s="17">
        <v>11444.130160442393</v>
      </c>
      <c r="R13" s="17">
        <v>11581.259030470228</v>
      </c>
      <c r="S13" s="17">
        <v>13167.537089571446</v>
      </c>
      <c r="T13" s="17">
        <v>13370.348024912793</v>
      </c>
      <c r="U13" s="17">
        <v>13844.67391428621</v>
      </c>
      <c r="V13" s="17">
        <v>14652.427443067711</v>
      </c>
      <c r="W13" s="17">
        <v>16080.750237591197</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38.612509619999997</v>
      </c>
      <c r="U18" s="5">
        <v>38.612509619999997</v>
      </c>
      <c r="V18" s="5">
        <v>38.612509619999997</v>
      </c>
      <c r="W18" s="5">
        <v>38.612509619999997</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702.60283748371478</v>
      </c>
      <c r="P20" s="5">
        <v>745.76852887361474</v>
      </c>
      <c r="Q20" s="5">
        <v>1748.110316838415</v>
      </c>
      <c r="R20" s="5">
        <v>1782.4063368940151</v>
      </c>
      <c r="S20" s="5">
        <v>1819.5104949665151</v>
      </c>
      <c r="T20" s="5">
        <v>1862.1814558414151</v>
      </c>
      <c r="U20" s="5">
        <v>1909.7542698734151</v>
      </c>
      <c r="V20" s="5">
        <v>1934.2694308375151</v>
      </c>
      <c r="W20" s="5">
        <v>1957.018657872115</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267.32142448000002</v>
      </c>
      <c r="P21" s="5">
        <v>938.80235507999998</v>
      </c>
      <c r="Q21" s="5">
        <v>2126.30480197</v>
      </c>
      <c r="R21" s="5">
        <v>2126.30480197</v>
      </c>
      <c r="S21" s="5">
        <v>2126.30480197</v>
      </c>
      <c r="T21" s="5">
        <v>2126.30480197</v>
      </c>
      <c r="U21" s="5">
        <v>2126.30480197</v>
      </c>
      <c r="V21" s="5">
        <v>2411.06726351</v>
      </c>
      <c r="W21" s="5">
        <v>2411.06726351</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7" t="s">
        <v>247</v>
      </c>
      <c r="B26" s="97"/>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3270.7114283789115</v>
      </c>
      <c r="P26" s="17">
        <v>4007.1273623228085</v>
      </c>
      <c r="Q26" s="17">
        <v>6214.0077049895854</v>
      </c>
      <c r="R26" s="17">
        <v>6268.3204053407626</v>
      </c>
      <c r="S26" s="17">
        <v>6326.9016838109837</v>
      </c>
      <c r="T26" s="17">
        <v>6392.0802585872079</v>
      </c>
      <c r="U26" s="17">
        <v>6460.3332081968838</v>
      </c>
      <c r="V26" s="17">
        <v>6791.4278094924384</v>
      </c>
      <c r="W26" s="17">
        <v>6835.0505965842312</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1208.3980674245154</v>
      </c>
      <c r="R33" s="5">
        <v>1230.1824209045153</v>
      </c>
      <c r="S33" s="5">
        <v>1248.3956785678154</v>
      </c>
      <c r="T33" s="5">
        <v>1271.9715806081153</v>
      </c>
      <c r="U33" s="5">
        <v>1299.5574177080155</v>
      </c>
      <c r="V33" s="5">
        <v>1314.7354305171154</v>
      </c>
      <c r="W33" s="5">
        <v>1783.1956545277151</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168.29966998</v>
      </c>
      <c r="P34" s="5">
        <v>340.71585704</v>
      </c>
      <c r="Q34" s="5">
        <v>1341.9728889200001</v>
      </c>
      <c r="R34" s="5">
        <v>1341.9728889200001</v>
      </c>
      <c r="S34" s="5">
        <v>1341.9728889200001</v>
      </c>
      <c r="T34" s="5">
        <v>1341.9728889200001</v>
      </c>
      <c r="U34" s="5">
        <v>1341.9728889200001</v>
      </c>
      <c r="V34" s="5">
        <v>1741.7241410699999</v>
      </c>
      <c r="W34" s="5">
        <v>1741.7241410699999</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42.387447880000003</v>
      </c>
      <c r="R35" s="5">
        <v>42.387447880000003</v>
      </c>
      <c r="S35" s="5">
        <v>42.387447880000003</v>
      </c>
      <c r="T35" s="5">
        <v>90.83024546</v>
      </c>
      <c r="U35" s="5">
        <v>90.83024546</v>
      </c>
      <c r="V35" s="5">
        <v>90.83024546</v>
      </c>
      <c r="W35" s="5">
        <v>90.83024546</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7" t="s">
        <v>247</v>
      </c>
      <c r="B39" s="97"/>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421.33819410155752</v>
      </c>
      <c r="P39" s="17">
        <v>622.20515686060014</v>
      </c>
      <c r="Q39" s="17">
        <v>2708.0183474418936</v>
      </c>
      <c r="R39" s="17">
        <v>2737.8358726844235</v>
      </c>
      <c r="S39" s="17">
        <v>2765.4229013152039</v>
      </c>
      <c r="T39" s="17">
        <v>2845.6612237661111</v>
      </c>
      <c r="U39" s="17">
        <v>2884.0272287637495</v>
      </c>
      <c r="V39" s="17">
        <v>3308.1266712657111</v>
      </c>
      <c r="W39" s="17">
        <v>3785.1153071695999</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439.32647329139132</v>
      </c>
      <c r="K46" s="5">
        <v>475.00943133109132</v>
      </c>
      <c r="L46" s="5">
        <v>486.15196791609128</v>
      </c>
      <c r="M46" s="5">
        <v>498.9163399271913</v>
      </c>
      <c r="N46" s="5">
        <v>518.15314805019136</v>
      </c>
      <c r="O46" s="5">
        <v>534.22844253629137</v>
      </c>
      <c r="P46" s="5">
        <v>567.30527990129133</v>
      </c>
      <c r="Q46" s="5">
        <v>610.09887871729131</v>
      </c>
      <c r="R46" s="5">
        <v>633.15353881439125</v>
      </c>
      <c r="S46" s="5">
        <v>658.82585263389126</v>
      </c>
      <c r="T46" s="5">
        <v>687.98291406429132</v>
      </c>
      <c r="U46" s="5">
        <v>796.30160122229142</v>
      </c>
      <c r="V46" s="5">
        <v>815.80893448219138</v>
      </c>
      <c r="W46" s="5">
        <v>1231.6550445274916</v>
      </c>
    </row>
    <row r="47" spans="1:23" s="3" customFormat="1">
      <c r="A47" s="6" t="s">
        <v>144</v>
      </c>
      <c r="B47" s="6" t="s">
        <v>128</v>
      </c>
      <c r="C47" s="5">
        <v>0</v>
      </c>
      <c r="D47" s="5">
        <v>0</v>
      </c>
      <c r="E47" s="5">
        <v>0</v>
      </c>
      <c r="F47" s="5">
        <v>0</v>
      </c>
      <c r="G47" s="5">
        <v>0</v>
      </c>
      <c r="H47" s="5">
        <v>0</v>
      </c>
      <c r="I47" s="5">
        <v>0</v>
      </c>
      <c r="J47" s="5">
        <v>93.480243040000005</v>
      </c>
      <c r="K47" s="5">
        <v>93.480243040000005</v>
      </c>
      <c r="L47" s="5">
        <v>93.480243040000005</v>
      </c>
      <c r="M47" s="5">
        <v>93.480243040000005</v>
      </c>
      <c r="N47" s="5">
        <v>93.480243040000005</v>
      </c>
      <c r="O47" s="5">
        <v>93.480243040000005</v>
      </c>
      <c r="P47" s="5">
        <v>93.480243040000005</v>
      </c>
      <c r="Q47" s="5">
        <v>126.11099950000001</v>
      </c>
      <c r="R47" s="5">
        <v>126.11099950000001</v>
      </c>
      <c r="S47" s="5">
        <v>662.95222785999999</v>
      </c>
      <c r="T47" s="5">
        <v>662.95222785999999</v>
      </c>
      <c r="U47" s="5">
        <v>808.71424357000001</v>
      </c>
      <c r="V47" s="5">
        <v>808.71424357000001</v>
      </c>
      <c r="W47" s="5">
        <v>808.71424357000001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247</v>
      </c>
      <c r="B52" s="97"/>
      <c r="C52" s="17">
        <v>-82.249064627975017</v>
      </c>
      <c r="D52" s="17">
        <v>-69.221402267024828</v>
      </c>
      <c r="E52" s="17">
        <v>-55.747525120703344</v>
      </c>
      <c r="F52" s="17">
        <v>-30.449332394911441</v>
      </c>
      <c r="G52" s="17">
        <v>-5.7913593656500844</v>
      </c>
      <c r="H52" s="17">
        <v>21.570663206721889</v>
      </c>
      <c r="I52" s="17">
        <v>50.223424472526361</v>
      </c>
      <c r="J52" s="17">
        <v>534.70935555573851</v>
      </c>
      <c r="K52" s="17">
        <v>582.91539559800071</v>
      </c>
      <c r="L52" s="17">
        <v>608.2615679479818</v>
      </c>
      <c r="M52" s="17">
        <v>635.2697447201316</v>
      </c>
      <c r="N52" s="17">
        <v>666.83202009454828</v>
      </c>
      <c r="O52" s="17">
        <v>695.91528970386105</v>
      </c>
      <c r="P52" s="17">
        <v>742.59567500864216</v>
      </c>
      <c r="Q52" s="17">
        <v>831.90578968848945</v>
      </c>
      <c r="R52" s="17">
        <v>871.62479536697197</v>
      </c>
      <c r="S52" s="17">
        <v>1449.3926550533256</v>
      </c>
      <c r="T52" s="17">
        <v>1492.4596645089021</v>
      </c>
      <c r="U52" s="17">
        <v>1765.0584885711432</v>
      </c>
      <c r="V52" s="17">
        <v>1801.6935275047833</v>
      </c>
      <c r="W52" s="17">
        <v>2234.7305496163276</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686.4297602075369</v>
      </c>
      <c r="Q59" s="5">
        <v>695.59846727923696</v>
      </c>
      <c r="R59" s="5">
        <v>701.65895614883698</v>
      </c>
      <c r="S59" s="5">
        <v>708.28087031253699</v>
      </c>
      <c r="T59" s="5">
        <v>716.05543670323698</v>
      </c>
      <c r="U59" s="5">
        <v>724.97833667933696</v>
      </c>
      <c r="V59" s="5">
        <v>728.87600940673701</v>
      </c>
      <c r="W59" s="5">
        <v>1196.4621018718371</v>
      </c>
    </row>
    <row r="60" spans="1:23" s="3" customFormat="1">
      <c r="A60" s="6" t="s">
        <v>145</v>
      </c>
      <c r="B60" s="6" t="s">
        <v>128</v>
      </c>
      <c r="C60" s="5">
        <v>0</v>
      </c>
      <c r="D60" s="5">
        <v>0</v>
      </c>
      <c r="E60" s="5">
        <v>0</v>
      </c>
      <c r="F60" s="5">
        <v>0</v>
      </c>
      <c r="G60" s="5">
        <v>0</v>
      </c>
      <c r="H60" s="5">
        <v>0</v>
      </c>
      <c r="I60" s="5">
        <v>0</v>
      </c>
      <c r="J60" s="5">
        <v>0</v>
      </c>
      <c r="K60" s="5">
        <v>0</v>
      </c>
      <c r="L60" s="5">
        <v>0</v>
      </c>
      <c r="M60" s="5">
        <v>0</v>
      </c>
      <c r="N60" s="5">
        <v>0</v>
      </c>
      <c r="O60" s="5">
        <v>0</v>
      </c>
      <c r="P60" s="5">
        <v>0</v>
      </c>
      <c r="Q60" s="5">
        <v>517.01683782999999</v>
      </c>
      <c r="R60" s="5">
        <v>517.01683782999999</v>
      </c>
      <c r="S60" s="5">
        <v>1425.33234156</v>
      </c>
      <c r="T60" s="5">
        <v>1425.33234156</v>
      </c>
      <c r="U60" s="5">
        <v>1425.33234156</v>
      </c>
      <c r="V60" s="5">
        <v>1425.33234156</v>
      </c>
      <c r="W60" s="5">
        <v>1425.33234156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7" t="s">
        <v>247</v>
      </c>
      <c r="B65" s="97"/>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746.30014413971605</v>
      </c>
      <c r="Q65" s="17">
        <v>1276.7374389447496</v>
      </c>
      <c r="R65" s="17">
        <v>1288.0845488483606</v>
      </c>
      <c r="S65" s="17">
        <v>2208.3575149581166</v>
      </c>
      <c r="T65" s="17">
        <v>2220.4564687567245</v>
      </c>
      <c r="U65" s="17">
        <v>2233.9618573627631</v>
      </c>
      <c r="V65" s="17">
        <v>2242.5407125655793</v>
      </c>
      <c r="W65" s="17">
        <v>2716.0569287506605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79.151008050000002</v>
      </c>
      <c r="V74" s="5">
        <v>85.38760594</v>
      </c>
      <c r="W74" s="5">
        <v>85.38760594</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7" t="s">
        <v>247</v>
      </c>
      <c r="B78" s="97"/>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415.39340822970939</v>
      </c>
      <c r="S78" s="17">
        <v>417.46233443381396</v>
      </c>
      <c r="T78" s="17">
        <v>419.69040929384619</v>
      </c>
      <c r="U78" s="17">
        <v>501.29313139166857</v>
      </c>
      <c r="V78" s="17">
        <v>508.63872223919736</v>
      </c>
      <c r="W78" s="17">
        <v>509.79685547037735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224</v>
      </c>
      <c r="B40" s="99"/>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98" t="s">
        <v>225</v>
      </c>
      <c r="B41" s="98"/>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99" t="s">
        <v>224</v>
      </c>
      <c r="B80" s="99"/>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98" t="s">
        <v>225</v>
      </c>
      <c r="B81" s="98"/>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99" t="s">
        <v>224</v>
      </c>
      <c r="B122" s="99"/>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98" t="s">
        <v>225</v>
      </c>
      <c r="B123" s="98"/>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2200.5238669300002</v>
      </c>
      <c r="S12" s="5">
        <v>2200.5238669300002</v>
      </c>
      <c r="T12" s="5">
        <v>2200.5238669300002</v>
      </c>
      <c r="U12" s="5">
        <v>2200.5238669300002</v>
      </c>
      <c r="V12" s="5">
        <v>2200.5238669300002</v>
      </c>
      <c r="W12" s="5">
        <v>2706.8848073700001</v>
      </c>
      <c r="X12" s="5">
        <v>2706.8848073700001</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2291.9922815700002</v>
      </c>
      <c r="T13" s="5">
        <v>2291.9922815700002</v>
      </c>
      <c r="U13" s="5">
        <v>2291.9922815700002</v>
      </c>
      <c r="V13" s="5">
        <v>2291.9922815700002</v>
      </c>
      <c r="W13" s="5">
        <v>2291.9922815700002</v>
      </c>
      <c r="X13" s="5">
        <v>2291.9922815700002</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150</v>
      </c>
      <c r="O15" s="5">
        <v>260.40792405000002</v>
      </c>
      <c r="P15" s="5">
        <v>910.95114668999997</v>
      </c>
      <c r="Q15" s="5">
        <v>910.95114668999997</v>
      </c>
      <c r="R15" s="5">
        <v>2112.5977164699998</v>
      </c>
      <c r="S15" s="5">
        <v>2112.5977164699998</v>
      </c>
      <c r="T15" s="5">
        <v>2743.6488576699999</v>
      </c>
      <c r="U15" s="5">
        <v>2743.6488576699999</v>
      </c>
      <c r="V15" s="5">
        <v>2743.6488576699999</v>
      </c>
      <c r="W15" s="5">
        <v>4598.1227358599999</v>
      </c>
      <c r="X15" s="5">
        <v>4598.1227358599999</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200</v>
      </c>
      <c r="P23" s="5">
        <v>200</v>
      </c>
      <c r="Q23" s="5">
        <v>200</v>
      </c>
      <c r="R23" s="5">
        <v>200</v>
      </c>
      <c r="S23" s="5">
        <v>200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22.846149659999998</v>
      </c>
      <c r="P29" s="5">
        <v>22.846149659999998</v>
      </c>
      <c r="Q29" s="5">
        <v>22.846149659999998</v>
      </c>
      <c r="R29" s="5">
        <v>660.48705700000005</v>
      </c>
      <c r="S29" s="5">
        <v>739.84614066999995</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0</v>
      </c>
      <c r="O34" s="5">
        <v>106.6203615</v>
      </c>
      <c r="P34" s="5">
        <v>106.6203615</v>
      </c>
      <c r="Q34" s="5">
        <v>106.6203615</v>
      </c>
      <c r="R34" s="5">
        <v>106.6203615</v>
      </c>
      <c r="S34" s="5">
        <v>106.6203615</v>
      </c>
      <c r="T34" s="5">
        <v>106.6203615</v>
      </c>
      <c r="U34" s="5">
        <v>106.6203615</v>
      </c>
      <c r="V34" s="5">
        <v>106.6203615</v>
      </c>
      <c r="W34" s="5">
        <v>106.6203615</v>
      </c>
      <c r="X34" s="5">
        <v>106.6203615</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225</v>
      </c>
      <c r="B40" s="98"/>
      <c r="C40" s="86"/>
      <c r="D40" s="55">
        <v>0</v>
      </c>
      <c r="E40" s="55">
        <v>790</v>
      </c>
      <c r="F40" s="55">
        <v>790</v>
      </c>
      <c r="G40" s="55">
        <v>790</v>
      </c>
      <c r="H40" s="55">
        <v>830</v>
      </c>
      <c r="I40" s="55">
        <v>870</v>
      </c>
      <c r="J40" s="55">
        <v>1643.0231467600001</v>
      </c>
      <c r="K40" s="55">
        <v>1683.0231467600001</v>
      </c>
      <c r="L40" s="55">
        <v>1966.4140555600002</v>
      </c>
      <c r="M40" s="55">
        <v>1966.4140555600002</v>
      </c>
      <c r="N40" s="55">
        <v>1966.4140555600002</v>
      </c>
      <c r="O40" s="55">
        <v>4791.2884907700009</v>
      </c>
      <c r="P40" s="55">
        <v>5441.8317134100007</v>
      </c>
      <c r="Q40" s="55">
        <v>5441.8317134100007</v>
      </c>
      <c r="R40" s="55">
        <v>10438.25214866</v>
      </c>
      <c r="S40" s="55">
        <v>10709.6035139</v>
      </c>
      <c r="T40" s="55">
        <v>11780.80851443</v>
      </c>
      <c r="U40" s="55">
        <v>11780.80851443</v>
      </c>
      <c r="V40" s="55">
        <v>11780.80851443</v>
      </c>
      <c r="W40" s="55">
        <v>14141.643333059999</v>
      </c>
      <c r="X40" s="55">
        <v>14141.643333059999</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645</v>
      </c>
      <c r="S44" s="5">
        <v>923.90019950999999</v>
      </c>
      <c r="T44" s="5">
        <v>2008.90576695</v>
      </c>
      <c r="U44" s="5">
        <v>2400</v>
      </c>
      <c r="V44" s="5">
        <v>2400</v>
      </c>
      <c r="W44" s="5">
        <v>2400</v>
      </c>
      <c r="X44" s="5">
        <v>2400</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222.54664674</v>
      </c>
      <c r="S50" s="5">
        <v>222.54664674</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2602.0188835199997</v>
      </c>
      <c r="S51" s="5">
        <v>2799.4761330700003</v>
      </c>
      <c r="T51" s="5">
        <v>2876.0553496000002</v>
      </c>
      <c r="U51" s="5">
        <v>2876.0553496000002</v>
      </c>
      <c r="V51" s="5">
        <v>2876.0553496000002</v>
      </c>
      <c r="W51" s="5">
        <v>2944.7171272099999</v>
      </c>
      <c r="X51" s="5">
        <v>2944.7171272099999</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464.72031761</v>
      </c>
      <c r="P53" s="5">
        <v>464.72031761</v>
      </c>
      <c r="Q53" s="5">
        <v>464.72031761</v>
      </c>
      <c r="R53" s="5">
        <v>2154.4920967100002</v>
      </c>
      <c r="S53" s="5">
        <v>2467.9935424099999</v>
      </c>
      <c r="T53" s="5">
        <v>4597.5003201899999</v>
      </c>
      <c r="U53" s="5">
        <v>4597.5003201899999</v>
      </c>
      <c r="V53" s="5">
        <v>4597.5003201899999</v>
      </c>
      <c r="W53" s="5">
        <v>4597.5003201899999</v>
      </c>
      <c r="X53" s="5">
        <v>4597.5003201899999</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887.40228352999998</v>
      </c>
      <c r="S54" s="5">
        <v>887.40228352999998</v>
      </c>
      <c r="T54" s="5">
        <v>887.40228352999998</v>
      </c>
      <c r="U54" s="5">
        <v>887.40228352999998</v>
      </c>
      <c r="V54" s="5">
        <v>887.40228352999998</v>
      </c>
      <c r="W54" s="5">
        <v>887.40228352999998</v>
      </c>
      <c r="X54" s="5">
        <v>887.40228352999998</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310</v>
      </c>
      <c r="L63" s="5">
        <v>450</v>
      </c>
      <c r="M63" s="5">
        <v>450</v>
      </c>
      <c r="N63" s="5">
        <v>450</v>
      </c>
      <c r="O63" s="5">
        <v>450</v>
      </c>
      <c r="P63" s="5">
        <v>450</v>
      </c>
      <c r="Q63" s="5">
        <v>450</v>
      </c>
      <c r="R63" s="5">
        <v>450</v>
      </c>
      <c r="S63" s="5">
        <v>450</v>
      </c>
      <c r="T63" s="5">
        <v>507.42323642999997</v>
      </c>
      <c r="U63" s="5">
        <v>507.42323642999997</v>
      </c>
      <c r="V63" s="5">
        <v>616.75346710999997</v>
      </c>
      <c r="W63" s="5">
        <v>700</v>
      </c>
      <c r="X63" s="5">
        <v>700</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151.19999999999999</v>
      </c>
      <c r="U64" s="5">
        <v>151.19999999999999</v>
      </c>
      <c r="V64" s="5">
        <v>151.19999999999999</v>
      </c>
      <c r="W64" s="5">
        <v>178.53400349</v>
      </c>
      <c r="X64" s="5">
        <v>178.53400349</v>
      </c>
      <c r="Y64" s="3"/>
    </row>
    <row r="65" spans="1:25">
      <c r="A65" s="54" t="s">
        <v>144</v>
      </c>
      <c r="B65" s="54" t="s">
        <v>196</v>
      </c>
      <c r="C65" s="54" t="s">
        <v>197</v>
      </c>
      <c r="D65" s="5">
        <v>0</v>
      </c>
      <c r="E65" s="5">
        <v>0</v>
      </c>
      <c r="F65" s="5">
        <v>0</v>
      </c>
      <c r="G65" s="5">
        <v>0</v>
      </c>
      <c r="H65" s="5">
        <v>0</v>
      </c>
      <c r="I65" s="5">
        <v>0</v>
      </c>
      <c r="J65" s="5">
        <v>0</v>
      </c>
      <c r="K65" s="5">
        <v>4.6908344599999996</v>
      </c>
      <c r="L65" s="5">
        <v>4.6908344599999996</v>
      </c>
      <c r="M65" s="5">
        <v>4.6908344599999996</v>
      </c>
      <c r="N65" s="5">
        <v>4.6908344599999996</v>
      </c>
      <c r="O65" s="5">
        <v>4.6908344599999996</v>
      </c>
      <c r="P65" s="5">
        <v>4.6908344599999996</v>
      </c>
      <c r="Q65" s="5">
        <v>4.6908344599999996</v>
      </c>
      <c r="R65" s="5">
        <v>4.6908344599999996</v>
      </c>
      <c r="S65" s="5">
        <v>4.6908344599999996</v>
      </c>
      <c r="T65" s="5">
        <v>4.6908344599999996</v>
      </c>
      <c r="U65" s="5">
        <v>4.6908344599999996</v>
      </c>
      <c r="V65" s="5">
        <v>4.6908344599999996</v>
      </c>
      <c r="W65" s="5">
        <v>4.6908344599999996</v>
      </c>
      <c r="X65" s="5">
        <v>4.6908344599999996</v>
      </c>
      <c r="Y65" s="3"/>
    </row>
    <row r="66" spans="1:25">
      <c r="A66" s="54" t="s">
        <v>144</v>
      </c>
      <c r="B66" s="54" t="s">
        <v>198</v>
      </c>
      <c r="C66" s="54" t="s">
        <v>199</v>
      </c>
      <c r="D66" s="5">
        <v>0</v>
      </c>
      <c r="E66" s="5">
        <v>0</v>
      </c>
      <c r="F66" s="5">
        <v>0</v>
      </c>
      <c r="G66" s="5">
        <v>0</v>
      </c>
      <c r="H66" s="5">
        <v>0</v>
      </c>
      <c r="I66" s="5">
        <v>0</v>
      </c>
      <c r="J66" s="5">
        <v>0</v>
      </c>
      <c r="K66" s="5">
        <v>94.109165540000006</v>
      </c>
      <c r="L66" s="5">
        <v>94.109165540000006</v>
      </c>
      <c r="M66" s="5">
        <v>94.109165540000006</v>
      </c>
      <c r="N66" s="5">
        <v>94.109165540000006</v>
      </c>
      <c r="O66" s="5">
        <v>94.109165540000006</v>
      </c>
      <c r="P66" s="5">
        <v>94.109165540000006</v>
      </c>
      <c r="Q66" s="5">
        <v>94.109165540000006</v>
      </c>
      <c r="R66" s="5">
        <v>94.109165540000006</v>
      </c>
      <c r="S66" s="5">
        <v>94.109165540000006</v>
      </c>
      <c r="T66" s="5">
        <v>265.37774401000001</v>
      </c>
      <c r="U66" s="5">
        <v>265.37774401000001</v>
      </c>
      <c r="V66" s="5">
        <v>265.37774401000001</v>
      </c>
      <c r="W66" s="5">
        <v>265.37774401000001</v>
      </c>
      <c r="X66" s="5">
        <v>265.37774401000001</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15.47087163</v>
      </c>
      <c r="P67" s="5">
        <v>15.47087163</v>
      </c>
      <c r="Q67" s="5">
        <v>15.47087163</v>
      </c>
      <c r="R67" s="5">
        <v>15.47087163</v>
      </c>
      <c r="S67" s="5">
        <v>55</v>
      </c>
      <c r="T67" s="5">
        <v>306.04329878999999</v>
      </c>
      <c r="U67" s="5">
        <v>306.04329878999999</v>
      </c>
      <c r="V67" s="5">
        <v>608.41134263000004</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893.37963850000006</v>
      </c>
      <c r="P69" s="5">
        <v>893.37963850000006</v>
      </c>
      <c r="Q69" s="5">
        <v>893.37963850000006</v>
      </c>
      <c r="R69" s="5">
        <v>893.37963850000006</v>
      </c>
      <c r="S69" s="5">
        <v>893.37963850000006</v>
      </c>
      <c r="T69" s="5">
        <v>1043.55502497</v>
      </c>
      <c r="U69" s="5">
        <v>1043.55502497</v>
      </c>
      <c r="V69" s="5">
        <v>1200</v>
      </c>
      <c r="W69" s="5">
        <v>1200</v>
      </c>
      <c r="X69" s="5">
        <v>1200</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99.20704508</v>
      </c>
      <c r="K78" s="5">
        <v>99.20704508</v>
      </c>
      <c r="L78" s="5">
        <v>99.20704508</v>
      </c>
      <c r="M78" s="5">
        <v>99.20704508</v>
      </c>
      <c r="N78" s="5">
        <v>99.20704508</v>
      </c>
      <c r="O78" s="5">
        <v>1020</v>
      </c>
      <c r="P78" s="5">
        <v>1020</v>
      </c>
      <c r="Q78" s="5">
        <v>1020</v>
      </c>
      <c r="R78" s="5">
        <v>1399.3273106199999</v>
      </c>
      <c r="S78" s="5">
        <v>1560</v>
      </c>
      <c r="T78" s="5">
        <v>2150.08316887</v>
      </c>
      <c r="U78" s="5">
        <v>2150.08316887</v>
      </c>
      <c r="V78" s="5">
        <v>2150.08316887</v>
      </c>
      <c r="W78" s="5">
        <v>2200.5746047600001</v>
      </c>
      <c r="X78" s="5">
        <v>2200.5746047600001</v>
      </c>
      <c r="Y78" s="3"/>
    </row>
    <row r="79" spans="1:25">
      <c r="A79" s="98" t="s">
        <v>225</v>
      </c>
      <c r="B79" s="98"/>
      <c r="C79" s="86"/>
      <c r="D79" s="55">
        <v>0</v>
      </c>
      <c r="E79" s="55">
        <v>1087.2</v>
      </c>
      <c r="F79" s="55">
        <v>1087.2</v>
      </c>
      <c r="G79" s="55">
        <v>1087.2</v>
      </c>
      <c r="H79" s="55">
        <v>1151.00040124</v>
      </c>
      <c r="I79" s="55">
        <v>1564.8430066200001</v>
      </c>
      <c r="J79" s="55">
        <v>1891.2070450799999</v>
      </c>
      <c r="K79" s="55">
        <v>3334.7093090200001</v>
      </c>
      <c r="L79" s="55">
        <v>3783.18389832</v>
      </c>
      <c r="M79" s="55">
        <v>3783.18389832</v>
      </c>
      <c r="N79" s="55">
        <v>3783.18389832</v>
      </c>
      <c r="O79" s="55">
        <v>6978.5476809800002</v>
      </c>
      <c r="P79" s="55">
        <v>7178.5476809800002</v>
      </c>
      <c r="Q79" s="55">
        <v>7366.570827739999</v>
      </c>
      <c r="R79" s="55">
        <v>11947.637731249999</v>
      </c>
      <c r="S79" s="55">
        <v>12937.69844376</v>
      </c>
      <c r="T79" s="55">
        <v>17526.237027800002</v>
      </c>
      <c r="U79" s="55">
        <v>17917.331260849998</v>
      </c>
      <c r="V79" s="55">
        <v>18485.474510400003</v>
      </c>
      <c r="W79" s="55">
        <v>18906.796917650001</v>
      </c>
      <c r="X79" s="55">
        <v>18906.796917650001</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700</v>
      </c>
      <c r="S85" s="5">
        <v>978.90019950999999</v>
      </c>
      <c r="T85" s="5">
        <v>2063.9057669499998</v>
      </c>
      <c r="U85" s="5">
        <v>2455</v>
      </c>
      <c r="V85" s="5">
        <v>2455</v>
      </c>
      <c r="W85" s="5">
        <v>2455</v>
      </c>
      <c r="X85" s="5">
        <v>2455</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422.54664674000003</v>
      </c>
      <c r="S91" s="5">
        <v>422.54664674000003</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4802.5427504500003</v>
      </c>
      <c r="S92" s="5">
        <v>5000</v>
      </c>
      <c r="T92" s="5">
        <v>5076.5792165300008</v>
      </c>
      <c r="U92" s="5">
        <v>5076.5792165300008</v>
      </c>
      <c r="V92" s="5">
        <v>5076.5792165300008</v>
      </c>
      <c r="W92" s="5">
        <v>5651.6019345799996</v>
      </c>
      <c r="X92" s="5">
        <v>5651.6019345799996</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2291.9922815700002</v>
      </c>
      <c r="T93" s="5">
        <v>2291.9922815700002</v>
      </c>
      <c r="U93" s="5">
        <v>2291.9922815700002</v>
      </c>
      <c r="V93" s="5">
        <v>2291.9922815700002</v>
      </c>
      <c r="W93" s="5">
        <v>2291.9922815700002</v>
      </c>
      <c r="X93" s="5">
        <v>2291.9922815700002</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579.72031760999994</v>
      </c>
      <c r="P94" s="5">
        <v>579.72031760999994</v>
      </c>
      <c r="Q94" s="5">
        <v>579.72031760999994</v>
      </c>
      <c r="R94" s="5">
        <v>2269.4920967100002</v>
      </c>
      <c r="S94" s="5">
        <v>2582.9935424099999</v>
      </c>
      <c r="T94" s="5">
        <v>4712.5003201899999</v>
      </c>
      <c r="U94" s="5">
        <v>4712.5003201899999</v>
      </c>
      <c r="V94" s="5">
        <v>4712.5003201899999</v>
      </c>
      <c r="W94" s="5">
        <v>4712.5003201899999</v>
      </c>
      <c r="X94" s="5">
        <v>4712.5003201899999</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150</v>
      </c>
      <c r="O95" s="5">
        <v>1060.40792405</v>
      </c>
      <c r="P95" s="5">
        <v>1710.9511466899999</v>
      </c>
      <c r="Q95" s="5">
        <v>1710.9511466899999</v>
      </c>
      <c r="R95" s="5">
        <v>3000</v>
      </c>
      <c r="S95" s="5">
        <v>3000</v>
      </c>
      <c r="T95" s="5">
        <v>3631.0511411999996</v>
      </c>
      <c r="U95" s="5">
        <v>3631.0511411999996</v>
      </c>
      <c r="V95" s="5">
        <v>3631.0511411999996</v>
      </c>
      <c r="W95" s="5">
        <v>5485.5250193900001</v>
      </c>
      <c r="X95" s="5">
        <v>5485.5250193900001</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200</v>
      </c>
      <c r="P103" s="5">
        <v>200</v>
      </c>
      <c r="Q103" s="5">
        <v>200</v>
      </c>
      <c r="R103" s="5">
        <v>200</v>
      </c>
      <c r="S103" s="5">
        <v>200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310</v>
      </c>
      <c r="L104" s="5">
        <v>450</v>
      </c>
      <c r="M104" s="5">
        <v>450</v>
      </c>
      <c r="N104" s="5">
        <v>450</v>
      </c>
      <c r="O104" s="5">
        <v>450</v>
      </c>
      <c r="P104" s="5">
        <v>450</v>
      </c>
      <c r="Q104" s="5">
        <v>450</v>
      </c>
      <c r="R104" s="5">
        <v>450</v>
      </c>
      <c r="S104" s="5">
        <v>450</v>
      </c>
      <c r="T104" s="5">
        <v>507.42323642999997</v>
      </c>
      <c r="U104" s="5">
        <v>507.42323642999997</v>
      </c>
      <c r="V104" s="5">
        <v>616.75346710999997</v>
      </c>
      <c r="W104" s="5">
        <v>700</v>
      </c>
      <c r="X104" s="5">
        <v>700</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151.19999999999999</v>
      </c>
      <c r="U105" s="5">
        <v>151.19999999999999</v>
      </c>
      <c r="V105" s="5">
        <v>151.19999999999999</v>
      </c>
      <c r="W105" s="5">
        <v>178.53400349</v>
      </c>
      <c r="X105" s="5">
        <v>178.53400349</v>
      </c>
    </row>
    <row r="106" spans="1:25">
      <c r="A106" s="54" t="s">
        <v>144</v>
      </c>
      <c r="B106" s="54" t="s">
        <v>196</v>
      </c>
      <c r="C106" s="54" t="s">
        <v>197</v>
      </c>
      <c r="D106" s="5">
        <v>0</v>
      </c>
      <c r="E106" s="5">
        <v>0</v>
      </c>
      <c r="F106" s="5">
        <v>0</v>
      </c>
      <c r="G106" s="5">
        <v>0</v>
      </c>
      <c r="H106" s="5">
        <v>0</v>
      </c>
      <c r="I106" s="5">
        <v>0</v>
      </c>
      <c r="J106" s="5">
        <v>0</v>
      </c>
      <c r="K106" s="5">
        <v>4.6908344599999996</v>
      </c>
      <c r="L106" s="5">
        <v>4.6908344599999996</v>
      </c>
      <c r="M106" s="5">
        <v>4.6908344599999996</v>
      </c>
      <c r="N106" s="5">
        <v>4.6908344599999996</v>
      </c>
      <c r="O106" s="5">
        <v>4.6908344599999996</v>
      </c>
      <c r="P106" s="5">
        <v>4.6908344599999996</v>
      </c>
      <c r="Q106" s="5">
        <v>4.6908344599999996</v>
      </c>
      <c r="R106" s="5">
        <v>4.6908344599999996</v>
      </c>
      <c r="S106" s="5">
        <v>4.6908344599999996</v>
      </c>
      <c r="T106" s="5">
        <v>4.6908344599999996</v>
      </c>
      <c r="U106" s="5">
        <v>4.6908344599999996</v>
      </c>
      <c r="V106" s="5">
        <v>4.6908344599999996</v>
      </c>
      <c r="W106" s="5">
        <v>4.6908344599999996</v>
      </c>
      <c r="X106" s="5">
        <v>4.6908344599999996</v>
      </c>
    </row>
    <row r="107" spans="1:25">
      <c r="A107" s="54" t="s">
        <v>144</v>
      </c>
      <c r="B107" s="54" t="s">
        <v>198</v>
      </c>
      <c r="C107" s="54" t="s">
        <v>199</v>
      </c>
      <c r="D107" s="5">
        <v>0</v>
      </c>
      <c r="E107" s="5">
        <v>0</v>
      </c>
      <c r="F107" s="5">
        <v>0</v>
      </c>
      <c r="G107" s="5">
        <v>0</v>
      </c>
      <c r="H107" s="5">
        <v>0</v>
      </c>
      <c r="I107" s="5">
        <v>0</v>
      </c>
      <c r="J107" s="5">
        <v>0</v>
      </c>
      <c r="K107" s="5">
        <v>94.109165540000006</v>
      </c>
      <c r="L107" s="5">
        <v>94.109165540000006</v>
      </c>
      <c r="M107" s="5">
        <v>94.109165540000006</v>
      </c>
      <c r="N107" s="5">
        <v>94.109165540000006</v>
      </c>
      <c r="O107" s="5">
        <v>94.109165540000006</v>
      </c>
      <c r="P107" s="5">
        <v>94.109165540000006</v>
      </c>
      <c r="Q107" s="5">
        <v>94.109165540000006</v>
      </c>
      <c r="R107" s="5">
        <v>94.109165540000006</v>
      </c>
      <c r="S107" s="5">
        <v>94.109165540000006</v>
      </c>
      <c r="T107" s="5">
        <v>265.37774401000001</v>
      </c>
      <c r="U107" s="5">
        <v>265.37774401000001</v>
      </c>
      <c r="V107" s="5">
        <v>265.37774401000001</v>
      </c>
      <c r="W107" s="5">
        <v>265.37774401000001</v>
      </c>
      <c r="X107" s="5">
        <v>265.37774401000001</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15.47087163</v>
      </c>
      <c r="P108" s="5">
        <v>15.47087163</v>
      </c>
      <c r="Q108" s="5">
        <v>15.47087163</v>
      </c>
      <c r="R108" s="5">
        <v>15.47087163</v>
      </c>
      <c r="S108" s="5">
        <v>55</v>
      </c>
      <c r="T108" s="5">
        <v>306.04329878999999</v>
      </c>
      <c r="U108" s="5">
        <v>306.04329878999999</v>
      </c>
      <c r="V108" s="5">
        <v>608.41134263000004</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22.846149659999998</v>
      </c>
      <c r="P109" s="5">
        <v>22.846149659999998</v>
      </c>
      <c r="Q109" s="5">
        <v>22.846149659999998</v>
      </c>
      <c r="R109" s="5">
        <v>660.48705700000005</v>
      </c>
      <c r="S109" s="5">
        <v>739.84614066999995</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893.37963850000006</v>
      </c>
      <c r="P110" s="5">
        <v>893.37963850000006</v>
      </c>
      <c r="Q110" s="5">
        <v>893.37963850000006</v>
      </c>
      <c r="R110" s="5">
        <v>893.37963850000006</v>
      </c>
      <c r="S110" s="5">
        <v>893.37963850000006</v>
      </c>
      <c r="T110" s="5">
        <v>1043.55502497</v>
      </c>
      <c r="U110" s="5">
        <v>1043.55502497</v>
      </c>
      <c r="V110" s="5">
        <v>1200</v>
      </c>
      <c r="W110" s="5">
        <v>1200</v>
      </c>
      <c r="X110" s="5">
        <v>1200</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0</v>
      </c>
      <c r="O114" s="5">
        <v>106.6203615</v>
      </c>
      <c r="P114" s="5">
        <v>106.6203615</v>
      </c>
      <c r="Q114" s="5">
        <v>106.6203615</v>
      </c>
      <c r="R114" s="5">
        <v>106.6203615</v>
      </c>
      <c r="S114" s="5">
        <v>106.6203615</v>
      </c>
      <c r="T114" s="5">
        <v>106.6203615</v>
      </c>
      <c r="U114" s="5">
        <v>106.6203615</v>
      </c>
      <c r="V114" s="5">
        <v>106.6203615</v>
      </c>
      <c r="W114" s="5">
        <v>106.6203615</v>
      </c>
      <c r="X114" s="5">
        <v>106.6203615</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99.20704508</v>
      </c>
      <c r="K119" s="5">
        <v>99.20704508</v>
      </c>
      <c r="L119" s="5">
        <v>99.20704508</v>
      </c>
      <c r="M119" s="5">
        <v>99.20704508</v>
      </c>
      <c r="N119" s="5">
        <v>99.20704508</v>
      </c>
      <c r="O119" s="5">
        <v>1020</v>
      </c>
      <c r="P119" s="5">
        <v>1020</v>
      </c>
      <c r="Q119" s="5">
        <v>1020</v>
      </c>
      <c r="R119" s="5">
        <v>1399.3273106199999</v>
      </c>
      <c r="S119" s="5">
        <v>1560</v>
      </c>
      <c r="T119" s="5">
        <v>2150.08316887</v>
      </c>
      <c r="U119" s="5">
        <v>2150.08316887</v>
      </c>
      <c r="V119" s="5">
        <v>2150.08316887</v>
      </c>
      <c r="W119" s="5">
        <v>2200.5746047600001</v>
      </c>
      <c r="X119" s="5">
        <v>2200.5746047600001</v>
      </c>
    </row>
    <row r="120" spans="1:24">
      <c r="A120" s="98" t="s">
        <v>225</v>
      </c>
      <c r="B120" s="98"/>
      <c r="C120" s="86"/>
      <c r="D120" s="55">
        <v>0</v>
      </c>
      <c r="E120" s="55">
        <v>1877.2</v>
      </c>
      <c r="F120" s="55">
        <v>1877.2</v>
      </c>
      <c r="G120" s="55">
        <v>1877.2</v>
      </c>
      <c r="H120" s="55">
        <v>1981.00040124</v>
      </c>
      <c r="I120" s="55">
        <v>2434.8430066199999</v>
      </c>
      <c r="J120" s="55">
        <v>3534.2301918400003</v>
      </c>
      <c r="K120" s="55">
        <v>5017.7324557799993</v>
      </c>
      <c r="L120" s="55">
        <v>5749.5979538799993</v>
      </c>
      <c r="M120" s="55">
        <v>5749.5979538799993</v>
      </c>
      <c r="N120" s="55">
        <v>5749.5979538799993</v>
      </c>
      <c r="O120" s="55">
        <v>11769.836171749999</v>
      </c>
      <c r="P120" s="55">
        <v>12620.379394389998</v>
      </c>
      <c r="Q120" s="55">
        <v>12808.402541149999</v>
      </c>
      <c r="R120" s="55">
        <v>22385.889879910002</v>
      </c>
      <c r="S120" s="55">
        <v>23647.301957660005</v>
      </c>
      <c r="T120" s="55">
        <v>29307.04554223</v>
      </c>
      <c r="U120" s="55">
        <v>29698.139775280004</v>
      </c>
      <c r="V120" s="55">
        <v>30266.283024830002</v>
      </c>
      <c r="W120" s="55">
        <v>33048.440250710002</v>
      </c>
      <c r="X120" s="55">
        <v>33048.440250710002</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151</v>
      </c>
      <c r="B3" s="100"/>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224</v>
      </c>
      <c r="B40" s="99"/>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98" t="s">
        <v>227</v>
      </c>
      <c r="B41" s="98"/>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99" t="s">
        <v>224</v>
      </c>
      <c r="B80" s="99"/>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98" t="s">
        <v>227</v>
      </c>
      <c r="B81" s="98"/>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151</v>
      </c>
      <c r="B3" s="100"/>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140.88790397000008</v>
      </c>
      <c r="F5" s="5">
        <v>136.40748203500021</v>
      </c>
      <c r="G5" s="5">
        <v>139.1336327700005</v>
      </c>
      <c r="H5" s="5">
        <v>141.48085616500006</v>
      </c>
      <c r="I5" s="5">
        <v>138.75210816500049</v>
      </c>
      <c r="J5" s="5">
        <v>141.41046050999958</v>
      </c>
      <c r="K5" s="5">
        <v>120.75828622000083</v>
      </c>
      <c r="L5" s="5">
        <v>132.4248038849999</v>
      </c>
      <c r="M5" s="5">
        <v>134.31007491000025</v>
      </c>
      <c r="N5" s="5">
        <v>131.31792002999944</v>
      </c>
      <c r="O5" s="5">
        <v>140.59920363499955</v>
      </c>
      <c r="P5" s="5">
        <v>136.03632977000109</v>
      </c>
      <c r="Q5" s="5">
        <v>138.26843811000069</v>
      </c>
      <c r="R5" s="5">
        <v>140.63961142000053</v>
      </c>
      <c r="S5" s="5">
        <v>138.15454135999971</v>
      </c>
      <c r="T5" s="5">
        <v>140.65336878999975</v>
      </c>
      <c r="U5" s="5">
        <v>120.82340919000046</v>
      </c>
      <c r="V5" s="5">
        <v>132.73794864000044</v>
      </c>
      <c r="W5" s="5">
        <v>132.13269195500021</v>
      </c>
      <c r="X5" s="5">
        <v>128.25127908999974</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943.8287967850016</v>
      </c>
      <c r="F8" s="5">
        <v>939.86400733000266</v>
      </c>
      <c r="G8" s="5">
        <v>931.48331820500709</v>
      </c>
      <c r="H8" s="5">
        <v>942.55511784500379</v>
      </c>
      <c r="I8" s="5">
        <v>948.51838938499736</v>
      </c>
      <c r="J8" s="5">
        <v>948.66254210500074</v>
      </c>
      <c r="K8" s="5">
        <v>776.50779414499686</v>
      </c>
      <c r="L8" s="5">
        <v>875.66306104999876</v>
      </c>
      <c r="M8" s="5">
        <v>885.02122599000074</v>
      </c>
      <c r="N8" s="5">
        <v>918.69150061000198</v>
      </c>
      <c r="O8" s="5">
        <v>948.54291491500078</v>
      </c>
      <c r="P8" s="5">
        <v>940.62039695500278</v>
      </c>
      <c r="Q8" s="5">
        <v>930.15744965000272</v>
      </c>
      <c r="R8" s="5">
        <v>943.11305324000273</v>
      </c>
      <c r="S8" s="5">
        <v>940.41221714499875</v>
      </c>
      <c r="T8" s="5">
        <v>945.95938182499947</v>
      </c>
      <c r="U8" s="5">
        <v>776.76297240499423</v>
      </c>
      <c r="V8" s="5">
        <v>876.79983779000054</v>
      </c>
      <c r="W8" s="5">
        <v>881.00569074454665</v>
      </c>
      <c r="X8" s="5">
        <v>913.67368189782496</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1968.2947090107009</v>
      </c>
      <c r="K10" s="5">
        <v>1623.8482875875395</v>
      </c>
      <c r="L10" s="5">
        <v>1822.1798827881539</v>
      </c>
      <c r="M10" s="5">
        <v>1836.0898949512723</v>
      </c>
      <c r="N10" s="5">
        <v>1955.4115984980351</v>
      </c>
      <c r="O10" s="5">
        <v>1970.2683562356758</v>
      </c>
      <c r="P10" s="5">
        <v>1981.6822596538739</v>
      </c>
      <c r="Q10" s="5">
        <v>1997.8911753447444</v>
      </c>
      <c r="R10" s="5">
        <v>2017.4109572072505</v>
      </c>
      <c r="S10" s="5">
        <v>2010.9469699791518</v>
      </c>
      <c r="T10" s="5">
        <v>1962.1960399891823</v>
      </c>
      <c r="U10" s="5">
        <v>1625.5531975366764</v>
      </c>
      <c r="V10" s="5">
        <v>1825.9309916663638</v>
      </c>
      <c r="W10" s="5">
        <v>1828.77131855171</v>
      </c>
      <c r="X10" s="5">
        <v>1950.4940921933508</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518.30672900000172</v>
      </c>
      <c r="S11" s="5">
        <v>519.44907819999958</v>
      </c>
      <c r="T11" s="5">
        <v>505.46212460000061</v>
      </c>
      <c r="U11" s="5">
        <v>418.67396680000041</v>
      </c>
      <c r="V11" s="5">
        <v>469.74325760000187</v>
      </c>
      <c r="W11" s="5">
        <v>473.53241182088317</v>
      </c>
      <c r="X11" s="5">
        <v>512.5424831999984</v>
      </c>
    </row>
    <row r="12" spans="1:25">
      <c r="A12" s="54" t="s">
        <v>143</v>
      </c>
      <c r="B12" s="54" t="s">
        <v>168</v>
      </c>
      <c r="C12" s="54" t="s">
        <v>169</v>
      </c>
      <c r="D12" s="5">
        <v>0</v>
      </c>
      <c r="E12" s="5">
        <v>0</v>
      </c>
      <c r="F12" s="5">
        <v>0</v>
      </c>
      <c r="G12" s="5">
        <v>0</v>
      </c>
      <c r="H12" s="5">
        <v>0</v>
      </c>
      <c r="I12" s="5">
        <v>0</v>
      </c>
      <c r="J12" s="5">
        <v>0</v>
      </c>
      <c r="K12" s="5">
        <v>0</v>
      </c>
      <c r="L12" s="5">
        <v>589.52069537044054</v>
      </c>
      <c r="M12" s="5">
        <v>611.15502031963808</v>
      </c>
      <c r="N12" s="5">
        <v>652.44979769424901</v>
      </c>
      <c r="O12" s="5">
        <v>646.62617611769292</v>
      </c>
      <c r="P12" s="5">
        <v>628.23907531732027</v>
      </c>
      <c r="Q12" s="5">
        <v>632.51034877946563</v>
      </c>
      <c r="R12" s="5">
        <v>5897.3837647753389</v>
      </c>
      <c r="S12" s="5">
        <v>5875.1634447027236</v>
      </c>
      <c r="T12" s="5">
        <v>5797.9622590298495</v>
      </c>
      <c r="U12" s="5">
        <v>4954.4093601079549</v>
      </c>
      <c r="V12" s="5">
        <v>5345.4989915224214</v>
      </c>
      <c r="W12" s="5">
        <v>6762.1299694437012</v>
      </c>
      <c r="X12" s="5">
        <v>7207.2704818909478</v>
      </c>
    </row>
    <row r="13" spans="1:25">
      <c r="A13" s="54" t="s">
        <v>126</v>
      </c>
      <c r="B13" s="54" t="s">
        <v>170</v>
      </c>
      <c r="C13" s="54" t="s">
        <v>171</v>
      </c>
      <c r="D13" s="5">
        <v>0</v>
      </c>
      <c r="E13" s="5">
        <v>314.75083676999913</v>
      </c>
      <c r="F13" s="5">
        <v>315.55493034000114</v>
      </c>
      <c r="G13" s="5">
        <v>305.91381552499854</v>
      </c>
      <c r="H13" s="5">
        <v>327.11529798000043</v>
      </c>
      <c r="I13" s="5">
        <v>328.8206602350013</v>
      </c>
      <c r="J13" s="5">
        <v>318.75987568999903</v>
      </c>
      <c r="K13" s="5">
        <v>277.30191914000062</v>
      </c>
      <c r="L13" s="5">
        <v>291.32923492499998</v>
      </c>
      <c r="M13" s="5">
        <v>308.10457426500022</v>
      </c>
      <c r="N13" s="5">
        <v>320.68747314499905</v>
      </c>
      <c r="O13" s="5">
        <v>3044.7097175000058</v>
      </c>
      <c r="P13" s="5">
        <v>3021.5019733087856</v>
      </c>
      <c r="Q13" s="5">
        <v>2943.7270500000041</v>
      </c>
      <c r="R13" s="5">
        <v>5978.0988266999821</v>
      </c>
      <c r="S13" s="5">
        <v>6558.9376655898541</v>
      </c>
      <c r="T13" s="5">
        <v>6304.9005846434793</v>
      </c>
      <c r="U13" s="5">
        <v>5545.623468188367</v>
      </c>
      <c r="V13" s="5">
        <v>5832.4350188246381</v>
      </c>
      <c r="W13" s="5">
        <v>6128.2153507059975</v>
      </c>
      <c r="X13" s="5">
        <v>6370.5099363559139</v>
      </c>
    </row>
    <row r="14" spans="1:25">
      <c r="A14" s="54" t="s">
        <v>126</v>
      </c>
      <c r="B14" s="54" t="s">
        <v>172</v>
      </c>
      <c r="C14" s="54" t="s">
        <v>173</v>
      </c>
      <c r="D14" s="5">
        <v>0</v>
      </c>
      <c r="E14" s="5">
        <v>289.68446386999813</v>
      </c>
      <c r="F14" s="5">
        <v>292.42035354499922</v>
      </c>
      <c r="G14" s="5">
        <v>274.32537701500019</v>
      </c>
      <c r="H14" s="5">
        <v>298.33823916999904</v>
      </c>
      <c r="I14" s="5">
        <v>293.13881834499915</v>
      </c>
      <c r="J14" s="5">
        <v>294.4679997299985</v>
      </c>
      <c r="K14" s="5">
        <v>247.89627320499793</v>
      </c>
      <c r="L14" s="5">
        <v>265.39441986000003</v>
      </c>
      <c r="M14" s="5">
        <v>276.79993413500034</v>
      </c>
      <c r="N14" s="5">
        <v>301.5471049850002</v>
      </c>
      <c r="O14" s="5">
        <v>293.64877848499896</v>
      </c>
      <c r="P14" s="5">
        <v>292.09886748000054</v>
      </c>
      <c r="Q14" s="5">
        <v>277.27415285000041</v>
      </c>
      <c r="R14" s="5">
        <v>298.5181503449989</v>
      </c>
      <c r="S14" s="5">
        <v>293.56421162500027</v>
      </c>
      <c r="T14" s="5">
        <v>292.66570949499931</v>
      </c>
      <c r="U14" s="5">
        <v>249.58549727999878</v>
      </c>
      <c r="V14" s="5">
        <v>265.65283693499771</v>
      </c>
      <c r="W14" s="5">
        <v>273.69608218000138</v>
      </c>
      <c r="X14" s="5">
        <v>296.73862309499964</v>
      </c>
    </row>
    <row r="15" spans="1:25">
      <c r="A15" s="54" t="s">
        <v>126</v>
      </c>
      <c r="B15" s="54" t="s">
        <v>174</v>
      </c>
      <c r="C15" s="54" t="s">
        <v>175</v>
      </c>
      <c r="D15" s="5">
        <v>0</v>
      </c>
      <c r="E15" s="5">
        <v>373.38696525000057</v>
      </c>
      <c r="F15" s="5">
        <v>366.64122615000059</v>
      </c>
      <c r="G15" s="5">
        <v>363.20167304999916</v>
      </c>
      <c r="H15" s="5">
        <v>382.31036189999992</v>
      </c>
      <c r="I15" s="5">
        <v>378.34231650000123</v>
      </c>
      <c r="J15" s="5">
        <v>379.06856385000287</v>
      </c>
      <c r="K15" s="5">
        <v>327.77379915000176</v>
      </c>
      <c r="L15" s="5">
        <v>340.79380934999966</v>
      </c>
      <c r="M15" s="5">
        <v>364.13009444999938</v>
      </c>
      <c r="N15" s="5">
        <v>380.15998485000199</v>
      </c>
      <c r="O15" s="5">
        <v>657.69967752499656</v>
      </c>
      <c r="P15" s="5">
        <v>2224.7483437856308</v>
      </c>
      <c r="Q15" s="5">
        <v>2200.3260523553954</v>
      </c>
      <c r="R15" s="5">
        <v>5388.2668346250985</v>
      </c>
      <c r="S15" s="5">
        <v>5335.4866397205778</v>
      </c>
      <c r="T15" s="5">
        <v>6890.7939019666528</v>
      </c>
      <c r="U15" s="5">
        <v>6042.1267335076764</v>
      </c>
      <c r="V15" s="5">
        <v>6258.8752292170193</v>
      </c>
      <c r="W15" s="5">
        <v>11162.371403561567</v>
      </c>
      <c r="X15" s="5">
        <v>11624.742007727033</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1619.0436815999999</v>
      </c>
      <c r="P18" s="5">
        <v>1548.424645200007</v>
      </c>
      <c r="Q18" s="5">
        <v>1494.5486538000002</v>
      </c>
      <c r="R18" s="5">
        <v>1555.4744022000034</v>
      </c>
      <c r="S18" s="5">
        <v>1573.4833955999957</v>
      </c>
      <c r="T18" s="5">
        <v>1618.2149304000011</v>
      </c>
      <c r="U18" s="5">
        <v>1492.7923830000043</v>
      </c>
      <c r="V18" s="5">
        <v>1520.329936800006</v>
      </c>
      <c r="W18" s="5">
        <v>1525.5471780000005</v>
      </c>
      <c r="X18" s="5">
        <v>1520.4375777529688</v>
      </c>
    </row>
    <row r="19" spans="1:24">
      <c r="A19" s="54" t="s">
        <v>126</v>
      </c>
      <c r="B19" s="54" t="s">
        <v>182</v>
      </c>
      <c r="C19" s="54" t="s">
        <v>183</v>
      </c>
      <c r="D19" s="5">
        <v>0</v>
      </c>
      <c r="E19" s="5">
        <v>0</v>
      </c>
      <c r="F19" s="5">
        <v>0</v>
      </c>
      <c r="G19" s="5">
        <v>0</v>
      </c>
      <c r="H19" s="5">
        <v>0</v>
      </c>
      <c r="I19" s="5">
        <v>0</v>
      </c>
      <c r="J19" s="5">
        <v>0</v>
      </c>
      <c r="K19" s="5">
        <v>0</v>
      </c>
      <c r="L19" s="5">
        <v>0</v>
      </c>
      <c r="M19" s="5">
        <v>0</v>
      </c>
      <c r="N19" s="5">
        <v>0</v>
      </c>
      <c r="O19" s="5">
        <v>2581.4493119999815</v>
      </c>
      <c r="P19" s="5">
        <v>2485.9567079999906</v>
      </c>
      <c r="Q19" s="5">
        <v>2382.8886200000074</v>
      </c>
      <c r="R19" s="5">
        <v>2457.679514999998</v>
      </c>
      <c r="S19" s="5">
        <v>2476.3679051384565</v>
      </c>
      <c r="T19" s="5">
        <v>2572.9517260000016</v>
      </c>
      <c r="U19" s="5">
        <v>2310.230467000013</v>
      </c>
      <c r="V19" s="5">
        <v>2399.2400590000111</v>
      </c>
      <c r="W19" s="5">
        <v>2448.4255229908272</v>
      </c>
      <c r="X19" s="5">
        <v>2415.3012580000031</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101.67139932000045</v>
      </c>
      <c r="I23" s="5">
        <v>209.58066576000024</v>
      </c>
      <c r="J23" s="5">
        <v>323.88490236000217</v>
      </c>
      <c r="K23" s="5">
        <v>387.24736256000136</v>
      </c>
      <c r="L23" s="5">
        <v>501.17530020000186</v>
      </c>
      <c r="M23" s="5">
        <v>503.586366</v>
      </c>
      <c r="N23" s="5">
        <v>500.48734859999951</v>
      </c>
      <c r="O23" s="5">
        <v>537.84684868994168</v>
      </c>
      <c r="P23" s="5">
        <v>512.60038925587628</v>
      </c>
      <c r="Q23" s="5">
        <v>500.367988999999</v>
      </c>
      <c r="R23" s="5">
        <v>512.1022374000006</v>
      </c>
      <c r="S23" s="5">
        <v>522.01015200000143</v>
      </c>
      <c r="T23" s="5">
        <v>1022.8277056600011</v>
      </c>
      <c r="U23" s="5">
        <v>925.95313943999963</v>
      </c>
      <c r="V23" s="5">
        <v>952.12848982000276</v>
      </c>
      <c r="W23" s="5">
        <v>953.64806385349289</v>
      </c>
      <c r="X23" s="5">
        <v>945.37480049685598</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59.553893790334357</v>
      </c>
      <c r="P29" s="5">
        <v>57.2643825742025</v>
      </c>
      <c r="Q29" s="5">
        <v>57.595760514850959</v>
      </c>
      <c r="R29" s="5">
        <v>1682.8331782752612</v>
      </c>
      <c r="S29" s="5">
        <v>1939.2084611152939</v>
      </c>
      <c r="T29" s="5">
        <v>2619.4656780000009</v>
      </c>
      <c r="U29" s="5">
        <v>2433.4952380000013</v>
      </c>
      <c r="V29" s="5">
        <v>2469.6079980000113</v>
      </c>
      <c r="W29" s="5">
        <v>2449.1155048083115</v>
      </c>
      <c r="X29" s="5">
        <v>2495.341506323371</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306.07574396079048</v>
      </c>
      <c r="P34" s="5">
        <v>289.1822850344721</v>
      </c>
      <c r="Q34" s="5">
        <v>300.43415940113044</v>
      </c>
      <c r="R34" s="5">
        <v>298.21468947402775</v>
      </c>
      <c r="S34" s="5">
        <v>307.04783008962164</v>
      </c>
      <c r="T34" s="5">
        <v>307.08424957932243</v>
      </c>
      <c r="U34" s="5">
        <v>285.01075992421687</v>
      </c>
      <c r="V34" s="5">
        <v>292.31952695722413</v>
      </c>
      <c r="W34" s="5">
        <v>292.06570205730645</v>
      </c>
      <c r="X34" s="5">
        <v>297.95430162524525</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227</v>
      </c>
      <c r="B40" s="98"/>
      <c r="C40" s="86"/>
      <c r="D40" s="55">
        <v>0</v>
      </c>
      <c r="E40" s="55">
        <v>2062.5389666449996</v>
      </c>
      <c r="F40" s="55">
        <v>2050.887999400004</v>
      </c>
      <c r="G40" s="55">
        <v>2014.0578165650054</v>
      </c>
      <c r="H40" s="55">
        <v>2193.4712723800039</v>
      </c>
      <c r="I40" s="55">
        <v>2297.1529583899996</v>
      </c>
      <c r="J40" s="55">
        <v>4374.5490532557042</v>
      </c>
      <c r="K40" s="55">
        <v>3761.3337220075391</v>
      </c>
      <c r="L40" s="55">
        <v>4818.4812074285946</v>
      </c>
      <c r="M40" s="55">
        <v>4919.197185020912</v>
      </c>
      <c r="N40" s="55">
        <v>5160.7527284122862</v>
      </c>
      <c r="O40" s="55">
        <v>12806.064304454418</v>
      </c>
      <c r="P40" s="55">
        <v>14118.355656335163</v>
      </c>
      <c r="Q40" s="55">
        <v>13855.989849805601</v>
      </c>
      <c r="R40" s="55">
        <v>27688.041949661969</v>
      </c>
      <c r="S40" s="55">
        <v>28490.232512265677</v>
      </c>
      <c r="T40" s="55">
        <v>30981.137659978493</v>
      </c>
      <c r="U40" s="55">
        <v>27181.040592379904</v>
      </c>
      <c r="V40" s="55">
        <v>28641.3001227727</v>
      </c>
      <c r="W40" s="55">
        <v>35310.656890673345</v>
      </c>
      <c r="X40" s="55">
        <v>36678.632029648514</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329.32496696123172</v>
      </c>
      <c r="I44" s="5">
        <v>2497.4239040223601</v>
      </c>
      <c r="J44" s="5">
        <v>3327.4280992182166</v>
      </c>
      <c r="K44" s="5">
        <v>2970.91860249105</v>
      </c>
      <c r="L44" s="5">
        <v>3120.8287412600389</v>
      </c>
      <c r="M44" s="5">
        <v>3068.9619464753614</v>
      </c>
      <c r="N44" s="5">
        <v>3044.2677456987685</v>
      </c>
      <c r="O44" s="5">
        <v>3037.8709660455793</v>
      </c>
      <c r="P44" s="5">
        <v>2745.5400031498052</v>
      </c>
      <c r="Q44" s="5">
        <v>2853.4976721876328</v>
      </c>
      <c r="R44" s="5">
        <v>3012.0818441256606</v>
      </c>
      <c r="S44" s="5">
        <v>4123.0676538345888</v>
      </c>
      <c r="T44" s="5">
        <v>8877.0548711530373</v>
      </c>
      <c r="U44" s="5">
        <v>9556.8800163190535</v>
      </c>
      <c r="V44" s="5">
        <v>10325.057884212183</v>
      </c>
      <c r="W44" s="5">
        <v>10189.089490954522</v>
      </c>
      <c r="X44" s="5">
        <v>10060.585659551829</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3512.9210839392285</v>
      </c>
      <c r="S47" s="5">
        <v>3656.6553228739081</v>
      </c>
      <c r="T47" s="5">
        <v>3559.4499311878139</v>
      </c>
      <c r="U47" s="5">
        <v>3488.3039853153382</v>
      </c>
      <c r="V47" s="5">
        <v>3437.2945802340068</v>
      </c>
      <c r="W47" s="5">
        <v>3515.7096893260778</v>
      </c>
      <c r="X47" s="5">
        <v>3668.1571257829278</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2669.7744850628383</v>
      </c>
      <c r="L49" s="5">
        <v>2687.0136787683168</v>
      </c>
      <c r="M49" s="5">
        <v>2546.0127131570907</v>
      </c>
      <c r="N49" s="5">
        <v>2554.1776098416703</v>
      </c>
      <c r="O49" s="5">
        <v>2512.1712923529817</v>
      </c>
      <c r="P49" s="5">
        <v>2427.1139347588178</v>
      </c>
      <c r="Q49" s="5">
        <v>3265.6277992263017</v>
      </c>
      <c r="R49" s="5">
        <v>3119.9977081278571</v>
      </c>
      <c r="S49" s="5">
        <v>3336.0018043360724</v>
      </c>
      <c r="T49" s="5">
        <v>3207.6862075983081</v>
      </c>
      <c r="U49" s="5">
        <v>3300.2837875747191</v>
      </c>
      <c r="V49" s="5">
        <v>3331.4417302493371</v>
      </c>
      <c r="W49" s="5">
        <v>3208.8627479127135</v>
      </c>
      <c r="X49" s="5">
        <v>3157.8668012397693</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644.32724659417329</v>
      </c>
      <c r="S50" s="5">
        <v>681.7391983112517</v>
      </c>
      <c r="T50" s="5">
        <v>854.24637958633446</v>
      </c>
      <c r="U50" s="5">
        <v>877.24394013425251</v>
      </c>
      <c r="V50" s="5">
        <v>892.96200022767925</v>
      </c>
      <c r="W50" s="5">
        <v>895.85616104342137</v>
      </c>
      <c r="X50" s="5">
        <v>835.86415362095215</v>
      </c>
    </row>
    <row r="51" spans="1:24">
      <c r="A51" s="54" t="s">
        <v>143</v>
      </c>
      <c r="B51" s="54" t="s">
        <v>168</v>
      </c>
      <c r="C51" s="54" t="s">
        <v>169</v>
      </c>
      <c r="D51" s="5">
        <v>0</v>
      </c>
      <c r="E51" s="5">
        <v>1818.5556979999997</v>
      </c>
      <c r="F51" s="5">
        <v>1810.1897495000014</v>
      </c>
      <c r="G51" s="5">
        <v>1769.9762743618414</v>
      </c>
      <c r="H51" s="5">
        <v>1822.1126090000014</v>
      </c>
      <c r="I51" s="5">
        <v>1953.2279612499897</v>
      </c>
      <c r="J51" s="5">
        <v>1812.7904754527815</v>
      </c>
      <c r="K51" s="5">
        <v>4068.5281815866942</v>
      </c>
      <c r="L51" s="5">
        <v>5151.9540921780554</v>
      </c>
      <c r="M51" s="5">
        <v>5101.9723101562549</v>
      </c>
      <c r="N51" s="5">
        <v>4877.8699784963374</v>
      </c>
      <c r="O51" s="5">
        <v>4989.1939147794537</v>
      </c>
      <c r="P51" s="5">
        <v>4988.1252386757305</v>
      </c>
      <c r="Q51" s="5">
        <v>4920.207025128987</v>
      </c>
      <c r="R51" s="5">
        <v>8860.1342581439367</v>
      </c>
      <c r="S51" s="5">
        <v>10031.858393029706</v>
      </c>
      <c r="T51" s="5">
        <v>9698.8823301709908</v>
      </c>
      <c r="U51" s="5">
        <v>10111.825222122206</v>
      </c>
      <c r="V51" s="5">
        <v>9824.7259123364456</v>
      </c>
      <c r="W51" s="5">
        <v>9996.3340714833612</v>
      </c>
      <c r="X51" s="5">
        <v>9352.8613058936353</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1330.5418256913367</v>
      </c>
      <c r="P53" s="5">
        <v>1270.6246665454637</v>
      </c>
      <c r="Q53" s="5">
        <v>1346.5466227920019</v>
      </c>
      <c r="R53" s="5">
        <v>6528.0679455739519</v>
      </c>
      <c r="S53" s="5">
        <v>7469.6492490625151</v>
      </c>
      <c r="T53" s="5">
        <v>13221.108961544631</v>
      </c>
      <c r="U53" s="5">
        <v>14939.389572789178</v>
      </c>
      <c r="V53" s="5">
        <v>13834.393897458878</v>
      </c>
      <c r="W53" s="5">
        <v>13712.765006598915</v>
      </c>
      <c r="X53" s="5">
        <v>12400.236900308057</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2469.6294195808596</v>
      </c>
      <c r="P54" s="5">
        <v>2532.0898093720575</v>
      </c>
      <c r="Q54" s="5">
        <v>2567.8870550967958</v>
      </c>
      <c r="R54" s="5">
        <v>2848.7882493256475</v>
      </c>
      <c r="S54" s="5">
        <v>2829.4839781442179</v>
      </c>
      <c r="T54" s="5">
        <v>2754.8487720740518</v>
      </c>
      <c r="U54" s="5">
        <v>2992.6494825966602</v>
      </c>
      <c r="V54" s="5">
        <v>2720.7204310966081</v>
      </c>
      <c r="W54" s="5">
        <v>2761.1957345556666</v>
      </c>
      <c r="X54" s="5">
        <v>2582.5982454204491</v>
      </c>
    </row>
    <row r="55" spans="1:24">
      <c r="A55" s="54" t="s">
        <v>126</v>
      </c>
      <c r="B55" s="54" t="s">
        <v>176</v>
      </c>
      <c r="C55" s="54" t="s">
        <v>177</v>
      </c>
      <c r="D55" s="5">
        <v>0</v>
      </c>
      <c r="E55" s="5">
        <v>788.3961334400027</v>
      </c>
      <c r="F55" s="5">
        <v>818.43713615300965</v>
      </c>
      <c r="G55" s="5">
        <v>834.76198173771888</v>
      </c>
      <c r="H55" s="5">
        <v>851.14869966100343</v>
      </c>
      <c r="I55" s="5">
        <v>767.05242132549552</v>
      </c>
      <c r="J55" s="5">
        <v>780.74382374665538</v>
      </c>
      <c r="K55" s="5">
        <v>808.82634516895371</v>
      </c>
      <c r="L55" s="5">
        <v>760.143299505502</v>
      </c>
      <c r="M55" s="5">
        <v>815.96297280700253</v>
      </c>
      <c r="N55" s="5">
        <v>851.88850514600051</v>
      </c>
      <c r="O55" s="5">
        <v>752.28930362899325</v>
      </c>
      <c r="P55" s="5">
        <v>792.28379166612399</v>
      </c>
      <c r="Q55" s="5">
        <v>814.24402236568301</v>
      </c>
      <c r="R55" s="5">
        <v>830.96324697215391</v>
      </c>
      <c r="S55" s="5">
        <v>751.50753527222366</v>
      </c>
      <c r="T55" s="5">
        <v>761.96227484100291</v>
      </c>
      <c r="U55" s="5">
        <v>806.3574979739642</v>
      </c>
      <c r="V55" s="5">
        <v>756.41627774700203</v>
      </c>
      <c r="W55" s="5">
        <v>787.78284275700025</v>
      </c>
      <c r="X55" s="5">
        <v>821.57459951782675</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293.16895322425086</v>
      </c>
      <c r="P60" s="5">
        <v>908.52343965229875</v>
      </c>
      <c r="Q60" s="5">
        <v>917.33059548329607</v>
      </c>
      <c r="R60" s="5">
        <v>957.9342207415682</v>
      </c>
      <c r="S60" s="5">
        <v>916.44492671122134</v>
      </c>
      <c r="T60" s="5">
        <v>859.41934709799898</v>
      </c>
      <c r="U60" s="5">
        <v>896.54690073993811</v>
      </c>
      <c r="V60" s="5">
        <v>865.362131996068</v>
      </c>
      <c r="W60" s="5">
        <v>882.23490572084177</v>
      </c>
      <c r="X60" s="5">
        <v>936.46966396953633</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651.4769710376687</v>
      </c>
      <c r="F63" s="5">
        <v>627.31197226986069</v>
      </c>
      <c r="G63" s="5">
        <v>660.72639406387623</v>
      </c>
      <c r="H63" s="5">
        <v>686.07227807122626</v>
      </c>
      <c r="I63" s="5">
        <v>659.21321867759582</v>
      </c>
      <c r="J63" s="5">
        <v>819.95914524376508</v>
      </c>
      <c r="K63" s="5">
        <v>989.47129561894474</v>
      </c>
      <c r="L63" s="5">
        <v>1419.6276244349579</v>
      </c>
      <c r="M63" s="5">
        <v>1390.4984260182</v>
      </c>
      <c r="N63" s="5">
        <v>1556.8850421421141</v>
      </c>
      <c r="O63" s="5">
        <v>1337.4468276811995</v>
      </c>
      <c r="P63" s="5">
        <v>1359.3353102546612</v>
      </c>
      <c r="Q63" s="5">
        <v>1362.9630807196052</v>
      </c>
      <c r="R63" s="5">
        <v>1428.4975856699305</v>
      </c>
      <c r="S63" s="5">
        <v>1412.6084416279994</v>
      </c>
      <c r="T63" s="5">
        <v>1583.7517289519208</v>
      </c>
      <c r="U63" s="5">
        <v>1701.6879931510739</v>
      </c>
      <c r="V63" s="5">
        <v>2088.1219362721918</v>
      </c>
      <c r="W63" s="5">
        <v>2244.4639974232687</v>
      </c>
      <c r="X63" s="5">
        <v>2456.9049906124587</v>
      </c>
    </row>
    <row r="64" spans="1:24">
      <c r="A64" s="54" t="s">
        <v>144</v>
      </c>
      <c r="B64" s="54" t="s">
        <v>194</v>
      </c>
      <c r="C64" s="54" t="s">
        <v>195</v>
      </c>
      <c r="D64" s="5">
        <v>0</v>
      </c>
      <c r="E64" s="5">
        <v>452.43967748613454</v>
      </c>
      <c r="F64" s="5">
        <v>459.57388593342029</v>
      </c>
      <c r="G64" s="5">
        <v>480.94049963154487</v>
      </c>
      <c r="H64" s="5">
        <v>500.2476503559061</v>
      </c>
      <c r="I64" s="5">
        <v>484.06904265327478</v>
      </c>
      <c r="J64" s="5">
        <v>426.22965683713574</v>
      </c>
      <c r="K64" s="5">
        <v>447.83287386240119</v>
      </c>
      <c r="L64" s="5">
        <v>473.98967461489036</v>
      </c>
      <c r="M64" s="5">
        <v>457.30009648985555</v>
      </c>
      <c r="N64" s="5">
        <v>536.38048169590934</v>
      </c>
      <c r="O64" s="5">
        <v>437.04290179217111</v>
      </c>
      <c r="P64" s="5">
        <v>445.82425918913412</v>
      </c>
      <c r="Q64" s="5">
        <v>475.87354956051928</v>
      </c>
      <c r="R64" s="5">
        <v>494.56193452580595</v>
      </c>
      <c r="S64" s="5">
        <v>491.95603527840035</v>
      </c>
      <c r="T64" s="5">
        <v>449.03536318374182</v>
      </c>
      <c r="U64" s="5">
        <v>466.8052842431992</v>
      </c>
      <c r="V64" s="5">
        <v>499.69106802719836</v>
      </c>
      <c r="W64" s="5">
        <v>563.99683879708721</v>
      </c>
      <c r="X64" s="5">
        <v>640.87716212513089</v>
      </c>
    </row>
    <row r="65" spans="1:24">
      <c r="A65" s="54" t="s">
        <v>144</v>
      </c>
      <c r="B65" s="54" t="s">
        <v>196</v>
      </c>
      <c r="C65" s="54" t="s">
        <v>197</v>
      </c>
      <c r="D65" s="5">
        <v>0</v>
      </c>
      <c r="E65" s="5">
        <v>0</v>
      </c>
      <c r="F65" s="5">
        <v>0</v>
      </c>
      <c r="G65" s="5">
        <v>0</v>
      </c>
      <c r="H65" s="5">
        <v>0</v>
      </c>
      <c r="I65" s="5">
        <v>0</v>
      </c>
      <c r="J65" s="5">
        <v>0</v>
      </c>
      <c r="K65" s="5">
        <v>12.714427665165882</v>
      </c>
      <c r="L65" s="5">
        <v>12.599653575272489</v>
      </c>
      <c r="M65" s="5">
        <v>12.49451833634167</v>
      </c>
      <c r="N65" s="5">
        <v>14.336607405115329</v>
      </c>
      <c r="O65" s="5">
        <v>12.739897603978495</v>
      </c>
      <c r="P65" s="5">
        <v>12.037273993266572</v>
      </c>
      <c r="Q65" s="5">
        <v>13.122533291433788</v>
      </c>
      <c r="R65" s="5">
        <v>13.181263987622499</v>
      </c>
      <c r="S65" s="5">
        <v>12.477613490461856</v>
      </c>
      <c r="T65" s="5">
        <v>12.802417153126791</v>
      </c>
      <c r="U65" s="5">
        <v>12.904627175880224</v>
      </c>
      <c r="V65" s="5">
        <v>12.621151936664209</v>
      </c>
      <c r="W65" s="5">
        <v>12.559511148971001</v>
      </c>
      <c r="X65" s="5">
        <v>14.267560963208544</v>
      </c>
    </row>
    <row r="66" spans="1:24">
      <c r="A66" s="54" t="s">
        <v>144</v>
      </c>
      <c r="B66" s="54" t="s">
        <v>198</v>
      </c>
      <c r="C66" s="54" t="s">
        <v>199</v>
      </c>
      <c r="D66" s="5">
        <v>0</v>
      </c>
      <c r="E66" s="5">
        <v>0</v>
      </c>
      <c r="F66" s="5">
        <v>0</v>
      </c>
      <c r="G66" s="5">
        <v>0</v>
      </c>
      <c r="H66" s="5">
        <v>0</v>
      </c>
      <c r="I66" s="5">
        <v>0</v>
      </c>
      <c r="J66" s="5">
        <v>0</v>
      </c>
      <c r="K66" s="5">
        <v>246.78141568701716</v>
      </c>
      <c r="L66" s="5">
        <v>244.50980987741545</v>
      </c>
      <c r="M66" s="5">
        <v>236.2140601706158</v>
      </c>
      <c r="N66" s="5">
        <v>260.30835335133679</v>
      </c>
      <c r="O66" s="5">
        <v>246.20535972899353</v>
      </c>
      <c r="P66" s="5">
        <v>239.11614836773671</v>
      </c>
      <c r="Q66" s="5">
        <v>231.50378753137997</v>
      </c>
      <c r="R66" s="5">
        <v>243.78265346237248</v>
      </c>
      <c r="S66" s="5">
        <v>241.78921192951213</v>
      </c>
      <c r="T66" s="5">
        <v>731.1114039634133</v>
      </c>
      <c r="U66" s="5">
        <v>731.65162834747332</v>
      </c>
      <c r="V66" s="5">
        <v>716.53411878202269</v>
      </c>
      <c r="W66" s="5">
        <v>682.28710939625364</v>
      </c>
      <c r="X66" s="5">
        <v>745.13683689111792</v>
      </c>
    </row>
    <row r="67" spans="1:24">
      <c r="A67" s="54" t="s">
        <v>145</v>
      </c>
      <c r="B67" s="54" t="s">
        <v>200</v>
      </c>
      <c r="C67" s="54" t="s">
        <v>201</v>
      </c>
      <c r="D67" s="5">
        <v>0</v>
      </c>
      <c r="E67" s="5">
        <v>0</v>
      </c>
      <c r="F67" s="5">
        <v>0</v>
      </c>
      <c r="G67" s="5">
        <v>0</v>
      </c>
      <c r="H67" s="5">
        <v>0</v>
      </c>
      <c r="I67" s="5">
        <v>0</v>
      </c>
      <c r="J67" s="5">
        <v>0</v>
      </c>
      <c r="K67" s="5">
        <v>0</v>
      </c>
      <c r="L67" s="5">
        <v>0</v>
      </c>
      <c r="M67" s="5">
        <v>0</v>
      </c>
      <c r="N67" s="5">
        <v>0</v>
      </c>
      <c r="O67" s="5">
        <v>45.420298379310736</v>
      </c>
      <c r="P67" s="5">
        <v>46.962456957136212</v>
      </c>
      <c r="Q67" s="5">
        <v>47.938394765491694</v>
      </c>
      <c r="R67" s="5">
        <v>50.200450640316753</v>
      </c>
      <c r="S67" s="5">
        <v>177.68819214521002</v>
      </c>
      <c r="T67" s="5">
        <v>927.26174117056769</v>
      </c>
      <c r="U67" s="5">
        <v>988.61346589646951</v>
      </c>
      <c r="V67" s="5">
        <v>2054.8552033181422</v>
      </c>
      <c r="W67" s="5">
        <v>2484.6878967263574</v>
      </c>
      <c r="X67" s="5">
        <v>2795.9483231784984</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2730.920215520996</v>
      </c>
      <c r="P69" s="5">
        <v>2763.3030690066525</v>
      </c>
      <c r="Q69" s="5">
        <v>2826.9472119488451</v>
      </c>
      <c r="R69" s="5">
        <v>3081.2230455536796</v>
      </c>
      <c r="S69" s="5">
        <v>3017.2162011795826</v>
      </c>
      <c r="T69" s="5">
        <v>3278.2228050319259</v>
      </c>
      <c r="U69" s="5">
        <v>3440.4943007706393</v>
      </c>
      <c r="V69" s="5">
        <v>4023.6427437132725</v>
      </c>
      <c r="W69" s="5">
        <v>3872.6986798639746</v>
      </c>
      <c r="X69" s="5">
        <v>4072.1917660595736</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453.76517039352206</v>
      </c>
      <c r="K78" s="5">
        <v>448.83549758654016</v>
      </c>
      <c r="L78" s="5">
        <v>447.8831739759226</v>
      </c>
      <c r="M78" s="5">
        <v>447.16437673452367</v>
      </c>
      <c r="N78" s="5">
        <v>428.38998516674116</v>
      </c>
      <c r="O78" s="5">
        <v>4001.1609363733705</v>
      </c>
      <c r="P78" s="5">
        <v>3911.0147249913402</v>
      </c>
      <c r="Q78" s="5">
        <v>4192.31411683839</v>
      </c>
      <c r="R78" s="5">
        <v>5642.0641830792802</v>
      </c>
      <c r="S78" s="5">
        <v>6313.9091973197965</v>
      </c>
      <c r="T78" s="5">
        <v>8243.0864334814123</v>
      </c>
      <c r="U78" s="5">
        <v>8581.0284474123018</v>
      </c>
      <c r="V78" s="5">
        <v>8615.542401014889</v>
      </c>
      <c r="W78" s="5">
        <v>8484.376580676606</v>
      </c>
      <c r="X78" s="5">
        <v>8825.4667180039687</v>
      </c>
    </row>
    <row r="79" spans="1:24">
      <c r="A79" s="98" t="s">
        <v>227</v>
      </c>
      <c r="B79" s="98"/>
      <c r="C79" s="86"/>
      <c r="D79" s="55">
        <v>0</v>
      </c>
      <c r="E79" s="55">
        <v>3710.8684799638058</v>
      </c>
      <c r="F79" s="55">
        <v>3715.5127438562918</v>
      </c>
      <c r="G79" s="55">
        <v>3746.4051497949813</v>
      </c>
      <c r="H79" s="55">
        <v>4188.9062040493691</v>
      </c>
      <c r="I79" s="55">
        <v>6360.9865479287164</v>
      </c>
      <c r="J79" s="55">
        <v>7620.9163708920769</v>
      </c>
      <c r="K79" s="55">
        <v>12663.683124729605</v>
      </c>
      <c r="L79" s="55">
        <v>14318.549748190371</v>
      </c>
      <c r="M79" s="55">
        <v>14076.581420345245</v>
      </c>
      <c r="N79" s="55">
        <v>14124.504308943991</v>
      </c>
      <c r="O79" s="55">
        <v>24195.80211238347</v>
      </c>
      <c r="P79" s="55">
        <v>24441.894126580224</v>
      </c>
      <c r="Q79" s="55">
        <v>25836.003466936359</v>
      </c>
      <c r="R79" s="55">
        <v>41268.726920463188</v>
      </c>
      <c r="S79" s="55">
        <v>45464.052954546663</v>
      </c>
      <c r="T79" s="55">
        <v>59019.930968190274</v>
      </c>
      <c r="U79" s="55">
        <v>62892.666152562349</v>
      </c>
      <c r="V79" s="55">
        <v>63999.383468622589</v>
      </c>
      <c r="W79" s="55">
        <v>64294.901264385029</v>
      </c>
      <c r="X79" s="55">
        <v>63367.007813138938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1979.0806074533932</v>
      </c>
      <c r="C4" s="5">
        <v>125.07327468412245</v>
      </c>
      <c r="D4" s="5">
        <v>125.09868768846576</v>
      </c>
      <c r="E4" s="5">
        <v>124.84608051350173</v>
      </c>
      <c r="F4" s="5">
        <v>120.87082426271584</v>
      </c>
      <c r="G4" s="5">
        <v>119.60063280631222</v>
      </c>
      <c r="H4" s="5">
        <v>115.05845372827682</v>
      </c>
      <c r="I4" s="5">
        <v>120.21916170218846</v>
      </c>
      <c r="J4" s="5">
        <v>109.08240048977932</v>
      </c>
      <c r="K4" s="5">
        <v>107.09179948839423</v>
      </c>
      <c r="L4" s="5">
        <v>110.9718572559409</v>
      </c>
      <c r="M4" s="5">
        <v>103.52547107327317</v>
      </c>
      <c r="N4" s="5">
        <v>91.964523469227004</v>
      </c>
      <c r="O4" s="5">
        <v>93.427317543376219</v>
      </c>
      <c r="P4" s="5">
        <v>91.515997991687271</v>
      </c>
      <c r="Q4" s="5">
        <v>67.637178539789872</v>
      </c>
      <c r="R4" s="5">
        <v>63.736441719711792</v>
      </c>
      <c r="S4" s="5">
        <v>58.781900096269567</v>
      </c>
      <c r="T4" s="5">
        <v>57.303080228828819</v>
      </c>
      <c r="U4" s="5">
        <v>58.61993365734233</v>
      </c>
      <c r="V4" s="5">
        <v>58.347298526131205</v>
      </c>
      <c r="W4" s="5">
        <v>56.308291988058606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136</v>
      </c>
      <c r="B12" s="97"/>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136</v>
      </c>
      <c r="B23" s="97"/>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136</v>
      </c>
      <c r="B34" s="97"/>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136</v>
      </c>
      <c r="B45" s="97"/>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136</v>
      </c>
      <c r="B56" s="97"/>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411438.51802808448</v>
      </c>
      <c r="D4" s="5">
        <v>398485.81888697611</v>
      </c>
      <c r="E4" s="5">
        <v>403825.75901857822</v>
      </c>
      <c r="F4" s="5">
        <v>382612.50770197227</v>
      </c>
      <c r="G4" s="5">
        <v>378569.69904076023</v>
      </c>
      <c r="H4" s="5">
        <v>362535.29248409072</v>
      </c>
      <c r="I4" s="5">
        <v>382864.2521444516</v>
      </c>
      <c r="J4" s="5">
        <v>334101.8876744553</v>
      </c>
      <c r="K4" s="5">
        <v>334965.85694646783</v>
      </c>
      <c r="L4" s="5">
        <v>366814.40010900551</v>
      </c>
      <c r="M4" s="5">
        <v>348871.30196010636</v>
      </c>
      <c r="N4" s="5">
        <v>309205.35722130293</v>
      </c>
      <c r="O4" s="5">
        <v>315107.4945515939</v>
      </c>
      <c r="P4" s="5">
        <v>311588.18256143428</v>
      </c>
      <c r="Q4" s="5">
        <v>201616.45405505635</v>
      </c>
      <c r="R4" s="5">
        <v>183407.1354705233</v>
      </c>
      <c r="S4" s="5">
        <v>147905.91452091819</v>
      </c>
      <c r="T4" s="5">
        <v>147773.76732029932</v>
      </c>
      <c r="U4" s="5">
        <v>152215.14499540444</v>
      </c>
      <c r="V4" s="5">
        <v>146686.90833418662</v>
      </c>
      <c r="W4" s="5">
        <v>146248.0926588492</v>
      </c>
      <c r="X4" s="19"/>
    </row>
    <row r="5" spans="1:24">
      <c r="A5" s="6" t="s">
        <v>75</v>
      </c>
      <c r="B5" s="6" t="s">
        <v>112</v>
      </c>
      <c r="C5" s="5">
        <v>128414.61831305134</v>
      </c>
      <c r="D5" s="5">
        <v>138096.96162295321</v>
      </c>
      <c r="E5" s="5">
        <v>136197.10545955799</v>
      </c>
      <c r="F5" s="5">
        <v>140500.24580392078</v>
      </c>
      <c r="G5" s="5">
        <v>139655.17947521326</v>
      </c>
      <c r="H5" s="5">
        <v>135649.53345002438</v>
      </c>
      <c r="I5" s="5">
        <v>138277.46149851417</v>
      </c>
      <c r="J5" s="5">
        <v>135809.03488606249</v>
      </c>
      <c r="K5" s="5">
        <v>128976.82441332737</v>
      </c>
      <c r="L5" s="5">
        <v>119799.7702217308</v>
      </c>
      <c r="M5" s="5">
        <v>107782.55426513586</v>
      </c>
      <c r="N5" s="5">
        <v>94232.948218140489</v>
      </c>
      <c r="O5" s="5">
        <v>95715.763592535732</v>
      </c>
      <c r="P5" s="5">
        <v>93855.673707595561</v>
      </c>
      <c r="Q5" s="5">
        <v>92592.233827733158</v>
      </c>
      <c r="R5" s="5">
        <v>91700.786974745439</v>
      </c>
      <c r="S5" s="5">
        <v>92363.278395889545</v>
      </c>
      <c r="T5" s="5">
        <v>94217.805149958265</v>
      </c>
      <c r="U5" s="5">
        <v>96088.976728569716</v>
      </c>
      <c r="V5" s="5">
        <v>94444.72576065961</v>
      </c>
      <c r="W5" s="5">
        <v>91898.539951542625</v>
      </c>
      <c r="X5" s="19"/>
    </row>
    <row r="6" spans="1:24">
      <c r="A6" s="6" t="s">
        <v>75</v>
      </c>
      <c r="B6" s="6" t="s">
        <v>113</v>
      </c>
      <c r="C6" s="5">
        <v>19428.24747004559</v>
      </c>
      <c r="D6" s="5">
        <v>19381.415612539105</v>
      </c>
      <c r="E6" s="5">
        <v>16761.165859416873</v>
      </c>
      <c r="F6" s="5">
        <v>13979.724321460168</v>
      </c>
      <c r="G6" s="5">
        <v>13986.523482410763</v>
      </c>
      <c r="H6" s="5">
        <v>13977.644920190427</v>
      </c>
      <c r="I6" s="5">
        <v>14019.750215953236</v>
      </c>
      <c r="J6" s="5">
        <v>13606.012008891441</v>
      </c>
      <c r="K6" s="5">
        <v>13608.433852398251</v>
      </c>
      <c r="L6" s="5">
        <v>13622.176833994889</v>
      </c>
      <c r="M6" s="5">
        <v>13657.024737297948</v>
      </c>
      <c r="N6" s="5">
        <v>26537.005772907971</v>
      </c>
      <c r="O6" s="5">
        <v>24875.846703066385</v>
      </c>
      <c r="P6" s="5">
        <v>14645.611544306546</v>
      </c>
      <c r="Q6" s="5">
        <v>21632.015895938162</v>
      </c>
      <c r="R6" s="5">
        <v>22013.678593245015</v>
      </c>
      <c r="S6" s="5">
        <v>41059.382328473032</v>
      </c>
      <c r="T6" s="5">
        <v>20321.875727915562</v>
      </c>
      <c r="U6" s="5">
        <v>21196.317635208725</v>
      </c>
      <c r="V6" s="5">
        <v>34594.05683815544</v>
      </c>
      <c r="W6" s="5">
        <v>22343.641149209645</v>
      </c>
      <c r="X6" s="19"/>
    </row>
    <row r="7" spans="1:24">
      <c r="A7" s="6" t="s">
        <v>75</v>
      </c>
      <c r="B7" s="6" t="s">
        <v>114</v>
      </c>
      <c r="C7" s="5">
        <v>943.92809271074987</v>
      </c>
      <c r="D7" s="5">
        <v>853.15767068968512</v>
      </c>
      <c r="E7" s="5">
        <v>1389.8675920633991</v>
      </c>
      <c r="F7" s="5">
        <v>701.98470498905749</v>
      </c>
      <c r="G7" s="5">
        <v>317.67715949555037</v>
      </c>
      <c r="H7" s="5">
        <v>153.24553751979244</v>
      </c>
      <c r="I7" s="5">
        <v>207.55679471815313</v>
      </c>
      <c r="J7" s="5">
        <v>659.10952749705723</v>
      </c>
      <c r="K7" s="5">
        <v>590.41921868184102</v>
      </c>
      <c r="L7" s="5">
        <v>567.4520614620069</v>
      </c>
      <c r="M7" s="5">
        <v>708.50423553891221</v>
      </c>
      <c r="N7" s="5">
        <v>2465.8203929186757</v>
      </c>
      <c r="O7" s="5">
        <v>1501.0340583554487</v>
      </c>
      <c r="P7" s="5">
        <v>1494.4419009372598</v>
      </c>
      <c r="Q7" s="5">
        <v>1697.0738022471801</v>
      </c>
      <c r="R7" s="5">
        <v>1891.9120820358767</v>
      </c>
      <c r="S7" s="5">
        <v>13730.619710527269</v>
      </c>
      <c r="T7" s="5">
        <v>4455.0620115886377</v>
      </c>
      <c r="U7" s="5">
        <v>2538.082011786913</v>
      </c>
      <c r="V7" s="5">
        <v>10760.118360571221</v>
      </c>
      <c r="W7" s="5">
        <v>2182.5000617284541</v>
      </c>
      <c r="X7" s="19"/>
    </row>
    <row r="8" spans="1:24">
      <c r="A8" s="6" t="s">
        <v>75</v>
      </c>
      <c r="B8" s="6" t="s">
        <v>115</v>
      </c>
      <c r="C8" s="5">
        <v>116173.41054945312</v>
      </c>
      <c r="D8" s="5">
        <v>96419.751333636625</v>
      </c>
      <c r="E8" s="5">
        <v>95263.248263079906</v>
      </c>
      <c r="F8" s="5">
        <v>120058.21351178961</v>
      </c>
      <c r="G8" s="5">
        <v>100878.93644775411</v>
      </c>
      <c r="H8" s="5">
        <v>119100.83920644881</v>
      </c>
      <c r="I8" s="5">
        <v>69862.715948966841</v>
      </c>
      <c r="J8" s="5">
        <v>128357.6895199994</v>
      </c>
      <c r="K8" s="5">
        <v>116192.33840167936</v>
      </c>
      <c r="L8" s="5">
        <v>90904.888454882617</v>
      </c>
      <c r="M8" s="5">
        <v>117881.25869856538</v>
      </c>
      <c r="N8" s="5">
        <v>117472.90676871878</v>
      </c>
      <c r="O8" s="5">
        <v>116360.35357362941</v>
      </c>
      <c r="P8" s="5">
        <v>131671.0727957295</v>
      </c>
      <c r="Q8" s="5">
        <v>113753.24868029046</v>
      </c>
      <c r="R8" s="5">
        <v>128964.82485297738</v>
      </c>
      <c r="S8" s="5">
        <v>82078.316177777844</v>
      </c>
      <c r="T8" s="5">
        <v>134621.64242623688</v>
      </c>
      <c r="U8" s="5">
        <v>123182.72896851465</v>
      </c>
      <c r="V8" s="5">
        <v>101184.22459279399</v>
      </c>
      <c r="W8" s="5">
        <v>123650.72135868834</v>
      </c>
      <c r="X8" s="19"/>
    </row>
    <row r="9" spans="1:24">
      <c r="A9" s="6" t="s">
        <v>75</v>
      </c>
      <c r="B9" s="6" t="s">
        <v>116</v>
      </c>
      <c r="C9" s="5">
        <v>205.07871506441757</v>
      </c>
      <c r="D9" s="5">
        <v>252.13703875495884</v>
      </c>
      <c r="E9" s="5">
        <v>349.72664783037237</v>
      </c>
      <c r="F9" s="5">
        <v>1365.3183981436689</v>
      </c>
      <c r="G9" s="5">
        <v>282.14135843998349</v>
      </c>
      <c r="H9" s="5">
        <v>778.95674264092838</v>
      </c>
      <c r="I9" s="5">
        <v>2421.1628545900426</v>
      </c>
      <c r="J9" s="5">
        <v>2524.2847325770913</v>
      </c>
      <c r="K9" s="5">
        <v>3684.9674137726279</v>
      </c>
      <c r="L9" s="5">
        <v>5445.4958393393745</v>
      </c>
      <c r="M9" s="5">
        <v>4287.178488903467</v>
      </c>
      <c r="N9" s="5">
        <v>15476.218095455091</v>
      </c>
      <c r="O9" s="5">
        <v>14820.161109103967</v>
      </c>
      <c r="P9" s="5">
        <v>12353.901819192812</v>
      </c>
      <c r="Q9" s="5">
        <v>11326.055247010991</v>
      </c>
      <c r="R9" s="5">
        <v>11385.343723459162</v>
      </c>
      <c r="S9" s="5">
        <v>12377.743744489255</v>
      </c>
      <c r="T9" s="5">
        <v>8939.3341188421145</v>
      </c>
      <c r="U9" s="5">
        <v>9162.381363044482</v>
      </c>
      <c r="V9" s="5">
        <v>11343.484773847151</v>
      </c>
      <c r="W9" s="5">
        <v>11005.835628723074</v>
      </c>
      <c r="X9" s="19"/>
    </row>
    <row r="10" spans="1:24">
      <c r="A10" s="6" t="s">
        <v>75</v>
      </c>
      <c r="B10" s="6" t="s">
        <v>118</v>
      </c>
      <c r="C10" s="5">
        <v>77285.126057356887</v>
      </c>
      <c r="D10" s="5">
        <v>80707.093637436192</v>
      </c>
      <c r="E10" s="5">
        <v>81050.482464120782</v>
      </c>
      <c r="F10" s="5">
        <v>82750.440698954466</v>
      </c>
      <c r="G10" s="5">
        <v>88523.907859722618</v>
      </c>
      <c r="H10" s="5">
        <v>93198.81892266692</v>
      </c>
      <c r="I10" s="5">
        <v>91303.82339982118</v>
      </c>
      <c r="J10" s="5">
        <v>107176.81219504029</v>
      </c>
      <c r="K10" s="5">
        <v>112203.75151328857</v>
      </c>
      <c r="L10" s="5">
        <v>111257.91678076246</v>
      </c>
      <c r="M10" s="5">
        <v>117511.30873538954</v>
      </c>
      <c r="N10" s="5">
        <v>138788.92800160137</v>
      </c>
      <c r="O10" s="5">
        <v>138339.59871163883</v>
      </c>
      <c r="P10" s="5">
        <v>143803.51707376205</v>
      </c>
      <c r="Q10" s="5">
        <v>192130.84117565109</v>
      </c>
      <c r="R10" s="5">
        <v>201580.97960938053</v>
      </c>
      <c r="S10" s="5">
        <v>233008.35157066103</v>
      </c>
      <c r="T10" s="5">
        <v>241822.62435088924</v>
      </c>
      <c r="U10" s="5">
        <v>241580.16283597911</v>
      </c>
      <c r="V10" s="5">
        <v>235950.67397222377</v>
      </c>
      <c r="W10" s="5">
        <v>236205.34378378442</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136</v>
      </c>
      <c r="B12" s="97"/>
      <c r="C12" s="17">
        <v>753888.9272257667</v>
      </c>
      <c r="D12" s="17">
        <v>734196.33580298582</v>
      </c>
      <c r="E12" s="17">
        <v>734837.35530464747</v>
      </c>
      <c r="F12" s="17">
        <v>741968.43514122989</v>
      </c>
      <c r="G12" s="17">
        <v>722214.06482379651</v>
      </c>
      <c r="H12" s="17">
        <v>725394.33126358199</v>
      </c>
      <c r="I12" s="17">
        <v>698956.72285701509</v>
      </c>
      <c r="J12" s="17">
        <v>722234.83054452296</v>
      </c>
      <c r="K12" s="17">
        <v>710222.59175961581</v>
      </c>
      <c r="L12" s="17">
        <v>708412.10030117759</v>
      </c>
      <c r="M12" s="17">
        <v>710699.13112093741</v>
      </c>
      <c r="N12" s="17">
        <v>704179.18447104527</v>
      </c>
      <c r="O12" s="17">
        <v>706720.25229992368</v>
      </c>
      <c r="P12" s="17">
        <v>709412.40140295797</v>
      </c>
      <c r="Q12" s="17">
        <v>634747.92268392746</v>
      </c>
      <c r="R12" s="17">
        <v>640944.66130636656</v>
      </c>
      <c r="S12" s="17">
        <v>622523.60644873616</v>
      </c>
      <c r="T12" s="17">
        <v>652152.11110573006</v>
      </c>
      <c r="U12" s="17">
        <v>645963.79453850805</v>
      </c>
      <c r="V12" s="17">
        <v>634964.1926324378</v>
      </c>
      <c r="W12" s="17">
        <v>633534.6745925257</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199165.95498425735</v>
      </c>
      <c r="D15" s="5">
        <v>192733.13462463309</v>
      </c>
      <c r="E15" s="5">
        <v>180104.0346546215</v>
      </c>
      <c r="F15" s="5">
        <v>165781.49411459127</v>
      </c>
      <c r="G15" s="5">
        <v>165453.18751219218</v>
      </c>
      <c r="H15" s="5">
        <v>156046.03651600081</v>
      </c>
      <c r="I15" s="5">
        <v>181245.72912990701</v>
      </c>
      <c r="J15" s="5">
        <v>153122.86590156113</v>
      </c>
      <c r="K15" s="5">
        <v>155367.92995322571</v>
      </c>
      <c r="L15" s="5">
        <v>181999.55155493409</v>
      </c>
      <c r="M15" s="5">
        <v>167369.31948805219</v>
      </c>
      <c r="N15" s="5">
        <v>111511.03249007219</v>
      </c>
      <c r="O15" s="5">
        <v>113048.18499937355</v>
      </c>
      <c r="P15" s="5">
        <v>111100.45132733804</v>
      </c>
      <c r="Q15" s="5">
        <v>36933.811565448203</v>
      </c>
      <c r="R15" s="5">
        <v>37117.872000000752</v>
      </c>
      <c r="S15" s="5">
        <v>37093.748195037231</v>
      </c>
      <c r="T15" s="5">
        <v>36492.897519289305</v>
      </c>
      <c r="U15" s="5">
        <v>37219.564800000626</v>
      </c>
      <c r="V15" s="5">
        <v>36750.633206552782</v>
      </c>
      <c r="W15" s="5">
        <v>36435.110777637652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259.82510399998858</v>
      </c>
      <c r="D17" s="5">
        <v>259.82510399998853</v>
      </c>
      <c r="E17" s="5">
        <v>781.61086079999495</v>
      </c>
      <c r="F17" s="5">
        <v>490.78075200000552</v>
      </c>
      <c r="G17" s="5">
        <v>490.78075200000677</v>
      </c>
      <c r="H17" s="5">
        <v>490.78075200000546</v>
      </c>
      <c r="I17" s="5">
        <v>492.12535680000246</v>
      </c>
      <c r="J17" s="5">
        <v>490.78075200000541</v>
      </c>
      <c r="K17" s="5">
        <v>490.78075200000421</v>
      </c>
      <c r="L17" s="5">
        <v>490.7807520000041</v>
      </c>
      <c r="M17" s="5">
        <v>492.12535680000366</v>
      </c>
      <c r="N17" s="5">
        <v>4680.3665674206013</v>
      </c>
      <c r="O17" s="5">
        <v>3476.6176307307524</v>
      </c>
      <c r="P17" s="5">
        <v>1182.3040467050978</v>
      </c>
      <c r="Q17" s="5">
        <v>3740.2377253210493</v>
      </c>
      <c r="R17" s="5">
        <v>3807.948639656368</v>
      </c>
      <c r="S17" s="5">
        <v>12223.865501078544</v>
      </c>
      <c r="T17" s="5">
        <v>4927.006481547327</v>
      </c>
      <c r="U17" s="5">
        <v>4974.9104713254073</v>
      </c>
      <c r="V17" s="5">
        <v>11447.514447834512</v>
      </c>
      <c r="W17" s="5">
        <v>5082.3737460183502</v>
      </c>
    </row>
    <row r="18" spans="1:23">
      <c r="A18" s="6" t="s">
        <v>126</v>
      </c>
      <c r="B18" s="6" t="s">
        <v>114</v>
      </c>
      <c r="C18" s="5">
        <v>127.52187354762225</v>
      </c>
      <c r="D18" s="5">
        <v>24.851344964317558</v>
      </c>
      <c r="E18" s="5">
        <v>192.98895052401056</v>
      </c>
      <c r="F18" s="5">
        <v>354.19268167553412</v>
      </c>
      <c r="G18" s="5">
        <v>1.8852758360292101</v>
      </c>
      <c r="H18" s="5">
        <v>0</v>
      </c>
      <c r="I18" s="5">
        <v>0</v>
      </c>
      <c r="J18" s="5">
        <v>31.494720446856579</v>
      </c>
      <c r="K18" s="5">
        <v>110.48196515014914</v>
      </c>
      <c r="L18" s="5">
        <v>44.768151438586685</v>
      </c>
      <c r="M18" s="5">
        <v>184.72891320109699</v>
      </c>
      <c r="N18" s="5">
        <v>592.36247448721883</v>
      </c>
      <c r="O18" s="5">
        <v>343.24876736191635</v>
      </c>
      <c r="P18" s="5">
        <v>356.65056472985975</v>
      </c>
      <c r="Q18" s="5">
        <v>345.63623197858698</v>
      </c>
      <c r="R18" s="5">
        <v>527.38303821497357</v>
      </c>
      <c r="S18" s="5">
        <v>3804.8877761574563</v>
      </c>
      <c r="T18" s="5">
        <v>1339.2374232858551</v>
      </c>
      <c r="U18" s="5">
        <v>557.80006519122026</v>
      </c>
      <c r="V18" s="5">
        <v>2373.1941192046952</v>
      </c>
      <c r="W18" s="5">
        <v>229.11024951068697</v>
      </c>
    </row>
    <row r="19" spans="1:23">
      <c r="A19" s="6" t="s">
        <v>126</v>
      </c>
      <c r="B19" s="6" t="s">
        <v>115</v>
      </c>
      <c r="C19" s="5">
        <v>16055.604655885048</v>
      </c>
      <c r="D19" s="5">
        <v>14020.202899031976</v>
      </c>
      <c r="E19" s="5">
        <v>13907.352108520543</v>
      </c>
      <c r="F19" s="5">
        <v>22635.802573115325</v>
      </c>
      <c r="G19" s="5">
        <v>13952.016554627196</v>
      </c>
      <c r="H19" s="5">
        <v>18349.56962386168</v>
      </c>
      <c r="I19" s="5">
        <v>9048.9710438452694</v>
      </c>
      <c r="J19" s="5">
        <v>27290.326456244096</v>
      </c>
      <c r="K19" s="5">
        <v>24344.751742611217</v>
      </c>
      <c r="L19" s="5">
        <v>16421.353905245385</v>
      </c>
      <c r="M19" s="5">
        <v>18898.332061471836</v>
      </c>
      <c r="N19" s="5">
        <v>37222.901891442772</v>
      </c>
      <c r="O19" s="5">
        <v>37125.088388027572</v>
      </c>
      <c r="P19" s="5">
        <v>38576.318871103053</v>
      </c>
      <c r="Q19" s="5">
        <v>29539.962398585707</v>
      </c>
      <c r="R19" s="5">
        <v>32579.881826454322</v>
      </c>
      <c r="S19" s="5">
        <v>25684.946114279603</v>
      </c>
      <c r="T19" s="5">
        <v>39125.496000916908</v>
      </c>
      <c r="U19" s="5">
        <v>36604.608918155653</v>
      </c>
      <c r="V19" s="5">
        <v>31749.591023399276</v>
      </c>
      <c r="W19" s="5">
        <v>32774.865262655308</v>
      </c>
    </row>
    <row r="20" spans="1:23">
      <c r="A20" s="6" t="s">
        <v>126</v>
      </c>
      <c r="B20" s="6" t="s">
        <v>116</v>
      </c>
      <c r="C20" s="5">
        <v>82.357009027726605</v>
      </c>
      <c r="D20" s="5">
        <v>114.1289782254055</v>
      </c>
      <c r="E20" s="5">
        <v>112.34652344630308</v>
      </c>
      <c r="F20" s="5">
        <v>556.11128052420702</v>
      </c>
      <c r="G20" s="5">
        <v>67.460102501926571</v>
      </c>
      <c r="H20" s="5">
        <v>359.3118971778394</v>
      </c>
      <c r="I20" s="5">
        <v>613.33443500447993</v>
      </c>
      <c r="J20" s="5">
        <v>264.77241458825245</v>
      </c>
      <c r="K20" s="5">
        <v>276.78034456629894</v>
      </c>
      <c r="L20" s="5">
        <v>538.71090133921871</v>
      </c>
      <c r="M20" s="5">
        <v>671.58976745010716</v>
      </c>
      <c r="N20" s="5">
        <v>6805.0099510813488</v>
      </c>
      <c r="O20" s="5">
        <v>6238.5062195618884</v>
      </c>
      <c r="P20" s="5">
        <v>4690.436207603535</v>
      </c>
      <c r="Q20" s="5">
        <v>5049.2078354361538</v>
      </c>
      <c r="R20" s="5">
        <v>5087.5192039232188</v>
      </c>
      <c r="S20" s="5">
        <v>5482.6232473549562</v>
      </c>
      <c r="T20" s="5">
        <v>3835.9371269253761</v>
      </c>
      <c r="U20" s="5">
        <v>4032.0479120904774</v>
      </c>
      <c r="V20" s="5">
        <v>5134.1459542537468</v>
      </c>
      <c r="W20" s="5">
        <v>5029.9957727204946</v>
      </c>
    </row>
    <row r="21" spans="1:23">
      <c r="A21" s="6" t="s">
        <v>126</v>
      </c>
      <c r="B21" s="6" t="s">
        <v>118</v>
      </c>
      <c r="C21" s="5">
        <v>12008.109698136863</v>
      </c>
      <c r="D21" s="5">
        <v>13843.758010278765</v>
      </c>
      <c r="E21" s="5">
        <v>14260.726727141722</v>
      </c>
      <c r="F21" s="5">
        <v>14363.55879684793</v>
      </c>
      <c r="G21" s="5">
        <v>15041.19437270171</v>
      </c>
      <c r="H21" s="5">
        <v>14541.380027242474</v>
      </c>
      <c r="I21" s="5">
        <v>13652.760933206808</v>
      </c>
      <c r="J21" s="5">
        <v>14440.983803002275</v>
      </c>
      <c r="K21" s="5">
        <v>13809.920994081716</v>
      </c>
      <c r="L21" s="5">
        <v>14392.446436479149</v>
      </c>
      <c r="M21" s="5">
        <v>14589.555475748304</v>
      </c>
      <c r="N21" s="5">
        <v>26676.350301299819</v>
      </c>
      <c r="O21" s="5">
        <v>29302.92146866937</v>
      </c>
      <c r="P21" s="5">
        <v>29763.403802143617</v>
      </c>
      <c r="Q21" s="5">
        <v>47391.588811566617</v>
      </c>
      <c r="R21" s="5">
        <v>49260.727250933414</v>
      </c>
      <c r="S21" s="5">
        <v>62416.581227520051</v>
      </c>
      <c r="T21" s="5">
        <v>68847.775936894046</v>
      </c>
      <c r="U21" s="5">
        <v>64119.948311495209</v>
      </c>
      <c r="V21" s="5">
        <v>61551.813762246464</v>
      </c>
      <c r="W21" s="5">
        <v>56934.372252261724</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136</v>
      </c>
      <c r="B23" s="97"/>
      <c r="C23" s="17">
        <v>227699.37332485459</v>
      </c>
      <c r="D23" s="17">
        <v>220995.90096113356</v>
      </c>
      <c r="E23" s="17">
        <v>209359.05982505408</v>
      </c>
      <c r="F23" s="17">
        <v>204181.94019875428</v>
      </c>
      <c r="G23" s="17">
        <v>195006.52456985906</v>
      </c>
      <c r="H23" s="17">
        <v>189787.0788162828</v>
      </c>
      <c r="I23" s="17">
        <v>205052.92089876355</v>
      </c>
      <c r="J23" s="17">
        <v>195641.22404784261</v>
      </c>
      <c r="K23" s="17">
        <v>194400.64575163511</v>
      </c>
      <c r="L23" s="17">
        <v>213887.6117014364</v>
      </c>
      <c r="M23" s="17">
        <v>202205.65106272354</v>
      </c>
      <c r="N23" s="17">
        <v>187488.02367580397</v>
      </c>
      <c r="O23" s="17">
        <v>189534.56747372504</v>
      </c>
      <c r="P23" s="17">
        <v>185669.56481962322</v>
      </c>
      <c r="Q23" s="17">
        <v>123000.44456833632</v>
      </c>
      <c r="R23" s="17">
        <v>128381.33195918305</v>
      </c>
      <c r="S23" s="17">
        <v>146706.65206142786</v>
      </c>
      <c r="T23" s="17">
        <v>154568.35048885882</v>
      </c>
      <c r="U23" s="17">
        <v>147508.88047825859</v>
      </c>
      <c r="V23" s="17">
        <v>149006.89251349148</v>
      </c>
      <c r="W23" s="17">
        <v>136485.82806080423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212272.56304382705</v>
      </c>
      <c r="D26" s="5">
        <v>205752.68426234307</v>
      </c>
      <c r="E26" s="5">
        <v>223721.72436395669</v>
      </c>
      <c r="F26" s="5">
        <v>216831.0135873809</v>
      </c>
      <c r="G26" s="5">
        <v>213116.51152856808</v>
      </c>
      <c r="H26" s="5">
        <v>206489.25596808994</v>
      </c>
      <c r="I26" s="5">
        <v>201618.52301454463</v>
      </c>
      <c r="J26" s="5">
        <v>180979.02177289411</v>
      </c>
      <c r="K26" s="5">
        <v>179597.92699324206</v>
      </c>
      <c r="L26" s="5">
        <v>184814.84855407136</v>
      </c>
      <c r="M26" s="5">
        <v>181501.98247205419</v>
      </c>
      <c r="N26" s="5">
        <v>197694.32473123076</v>
      </c>
      <c r="O26" s="5">
        <v>202059.30955222034</v>
      </c>
      <c r="P26" s="5">
        <v>200487.73123409622</v>
      </c>
      <c r="Q26" s="5">
        <v>164682.6424896082</v>
      </c>
      <c r="R26" s="5">
        <v>146289.26347052256</v>
      </c>
      <c r="S26" s="5">
        <v>110812.16632588096</v>
      </c>
      <c r="T26" s="5">
        <v>111280.86980101002</v>
      </c>
      <c r="U26" s="5">
        <v>114995.58019540379</v>
      </c>
      <c r="V26" s="5">
        <v>109936.27512763384</v>
      </c>
      <c r="W26" s="5">
        <v>109812.98188121156</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8811.4894316387417</v>
      </c>
      <c r="D28" s="5">
        <v>8811.4894316387763</v>
      </c>
      <c r="E28" s="5">
        <v>10084.438066750978</v>
      </c>
      <c r="F28" s="5">
        <v>9804.7365040790701</v>
      </c>
      <c r="G28" s="5">
        <v>9804.736504079061</v>
      </c>
      <c r="H28" s="5">
        <v>9804.7365040790482</v>
      </c>
      <c r="I28" s="5">
        <v>9831.598795871023</v>
      </c>
      <c r="J28" s="5">
        <v>9425.8248940790218</v>
      </c>
      <c r="K28" s="5">
        <v>9425.8248940790254</v>
      </c>
      <c r="L28" s="5">
        <v>9425.8248940790199</v>
      </c>
      <c r="M28" s="5">
        <v>9451.6490718710029</v>
      </c>
      <c r="N28" s="5">
        <v>12923.255112158524</v>
      </c>
      <c r="O28" s="5">
        <v>12372.984313461468</v>
      </c>
      <c r="P28" s="5">
        <v>9747.7710387812022</v>
      </c>
      <c r="Q28" s="5">
        <v>13470.494087379224</v>
      </c>
      <c r="R28" s="5">
        <v>14648.743982752938</v>
      </c>
      <c r="S28" s="5">
        <v>28165.831427591049</v>
      </c>
      <c r="T28" s="5">
        <v>15284.499585366357</v>
      </c>
      <c r="U28" s="5">
        <v>16221.407163883319</v>
      </c>
      <c r="V28" s="5">
        <v>23146.542390320927</v>
      </c>
      <c r="W28" s="5">
        <v>17261.267403191294</v>
      </c>
    </row>
    <row r="29" spans="1:23">
      <c r="A29" s="6" t="s">
        <v>143</v>
      </c>
      <c r="B29" s="6" t="s">
        <v>114</v>
      </c>
      <c r="C29" s="5">
        <v>65.73437946449684</v>
      </c>
      <c r="D29" s="5">
        <v>32.793717999064022</v>
      </c>
      <c r="E29" s="5">
        <v>113.48765836220177</v>
      </c>
      <c r="F29" s="5">
        <v>195.56047805245916</v>
      </c>
      <c r="G29" s="5">
        <v>77.655717290098465</v>
      </c>
      <c r="H29" s="5">
        <v>51.979694094179372</v>
      </c>
      <c r="I29" s="5">
        <v>56.557254010349055</v>
      </c>
      <c r="J29" s="5">
        <v>332.36607420023876</v>
      </c>
      <c r="K29" s="5">
        <v>203.58489106191138</v>
      </c>
      <c r="L29" s="5">
        <v>261.51323903898106</v>
      </c>
      <c r="M29" s="5">
        <v>141.50835164108389</v>
      </c>
      <c r="N29" s="5">
        <v>427.07280765107259</v>
      </c>
      <c r="O29" s="5">
        <v>295.45749155369271</v>
      </c>
      <c r="P29" s="5">
        <v>384.84731172332351</v>
      </c>
      <c r="Q29" s="5">
        <v>122.17373154674458</v>
      </c>
      <c r="R29" s="5">
        <v>211.50126373389659</v>
      </c>
      <c r="S29" s="5">
        <v>1521.4307207519682</v>
      </c>
      <c r="T29" s="5">
        <v>1296.7875243124379</v>
      </c>
      <c r="U29" s="5">
        <v>516.77838229590088</v>
      </c>
      <c r="V29" s="5">
        <v>1305.8033396736478</v>
      </c>
      <c r="W29" s="5">
        <v>153.13169730196131</v>
      </c>
    </row>
    <row r="30" spans="1:23">
      <c r="A30" s="6" t="s">
        <v>143</v>
      </c>
      <c r="B30" s="6" t="s">
        <v>115</v>
      </c>
      <c r="C30" s="5">
        <v>5001.3709300773107</v>
      </c>
      <c r="D30" s="5">
        <v>4981.1570183043277</v>
      </c>
      <c r="E30" s="5">
        <v>4960.9431065313247</v>
      </c>
      <c r="F30" s="5">
        <v>4940.7291947583171</v>
      </c>
      <c r="G30" s="5">
        <v>4920.5152828393184</v>
      </c>
      <c r="H30" s="5">
        <v>4900.3013710663135</v>
      </c>
      <c r="I30" s="5">
        <v>4880.0874592933078</v>
      </c>
      <c r="J30" s="5">
        <v>4859.8735475202784</v>
      </c>
      <c r="K30" s="5">
        <v>4839.6596357472799</v>
      </c>
      <c r="L30" s="5">
        <v>4819.4457239012818</v>
      </c>
      <c r="M30" s="5">
        <v>4799.2318121282688</v>
      </c>
      <c r="N30" s="5">
        <v>4779.0179002822642</v>
      </c>
      <c r="O30" s="5">
        <v>4758.8039885092512</v>
      </c>
      <c r="P30" s="5">
        <v>4738.5900767362264</v>
      </c>
      <c r="Q30" s="5">
        <v>4718.37616489023</v>
      </c>
      <c r="R30" s="5">
        <v>4698.1622531172034</v>
      </c>
      <c r="S30" s="5">
        <v>1762.4791583951187</v>
      </c>
      <c r="T30" s="5">
        <v>1754.8632987101162</v>
      </c>
      <c r="U30" s="5">
        <v>1747.2474389521103</v>
      </c>
      <c r="V30" s="5">
        <v>1739.6315792671141</v>
      </c>
      <c r="W30" s="5">
        <v>1732.015719582113</v>
      </c>
    </row>
    <row r="31" spans="1:23">
      <c r="A31" s="6" t="s">
        <v>143</v>
      </c>
      <c r="B31" s="6" t="s">
        <v>116</v>
      </c>
      <c r="C31" s="5">
        <v>122.72170603669097</v>
      </c>
      <c r="D31" s="5">
        <v>138.00806052955332</v>
      </c>
      <c r="E31" s="5">
        <v>237.38012438406929</v>
      </c>
      <c r="F31" s="5">
        <v>809.20711761946188</v>
      </c>
      <c r="G31" s="5">
        <v>214.68125593805695</v>
      </c>
      <c r="H31" s="5">
        <v>419.64484546308887</v>
      </c>
      <c r="I31" s="5">
        <v>1807.8284195855624</v>
      </c>
      <c r="J31" s="5">
        <v>2259.5123179888387</v>
      </c>
      <c r="K31" s="5">
        <v>3408.1870692063285</v>
      </c>
      <c r="L31" s="5">
        <v>4906.7849380001553</v>
      </c>
      <c r="M31" s="5">
        <v>3615.58872145336</v>
      </c>
      <c r="N31" s="5">
        <v>8671.2081443737425</v>
      </c>
      <c r="O31" s="5">
        <v>8581.6548895420765</v>
      </c>
      <c r="P31" s="5">
        <v>7663.4656115892776</v>
      </c>
      <c r="Q31" s="5">
        <v>6276.8474115748377</v>
      </c>
      <c r="R31" s="5">
        <v>6297.8245195359432</v>
      </c>
      <c r="S31" s="5">
        <v>6895.1204971342977</v>
      </c>
      <c r="T31" s="5">
        <v>5103.3969919167384</v>
      </c>
      <c r="U31" s="5">
        <v>5130.3334509540055</v>
      </c>
      <c r="V31" s="5">
        <v>6209.3388195934031</v>
      </c>
      <c r="W31" s="5">
        <v>5975.8398560025798</v>
      </c>
    </row>
    <row r="32" spans="1:23">
      <c r="A32" s="6" t="s">
        <v>143</v>
      </c>
      <c r="B32" s="6" t="s">
        <v>118</v>
      </c>
      <c r="C32" s="5">
        <v>6251.3884078914371</v>
      </c>
      <c r="D32" s="5">
        <v>11815.981759861059</v>
      </c>
      <c r="E32" s="5">
        <v>11509.650731965174</v>
      </c>
      <c r="F32" s="5">
        <v>11365.583400068375</v>
      </c>
      <c r="G32" s="5">
        <v>12792.070913277563</v>
      </c>
      <c r="H32" s="5">
        <v>19848.627320782369</v>
      </c>
      <c r="I32" s="5">
        <v>21450.491056963234</v>
      </c>
      <c r="J32" s="5">
        <v>34694.809530767234</v>
      </c>
      <c r="K32" s="5">
        <v>37965.534813612765</v>
      </c>
      <c r="L32" s="5">
        <v>37611.229928360728</v>
      </c>
      <c r="M32" s="5">
        <v>36717.33160644662</v>
      </c>
      <c r="N32" s="5">
        <v>37071.481355137512</v>
      </c>
      <c r="O32" s="5">
        <v>35664.530579343635</v>
      </c>
      <c r="P32" s="5">
        <v>38283.502472758752</v>
      </c>
      <c r="Q32" s="5">
        <v>62093.828525418372</v>
      </c>
      <c r="R32" s="5">
        <v>70184.411685676154</v>
      </c>
      <c r="S32" s="5">
        <v>82501.884003351661</v>
      </c>
      <c r="T32" s="5">
        <v>85842.35881300256</v>
      </c>
      <c r="U32" s="5">
        <v>87161.375160250391</v>
      </c>
      <c r="V32" s="5">
        <v>87142.543318448035</v>
      </c>
      <c r="W32" s="5">
        <v>84727.961351275007</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136</v>
      </c>
      <c r="B34" s="97"/>
      <c r="C34" s="17">
        <v>232525.26789893571</v>
      </c>
      <c r="D34" s="17">
        <v>231532.11425067586</v>
      </c>
      <c r="E34" s="17">
        <v>250627.62405195041</v>
      </c>
      <c r="F34" s="17">
        <v>243946.8302819586</v>
      </c>
      <c r="G34" s="17">
        <v>240926.17120199217</v>
      </c>
      <c r="H34" s="17">
        <v>241514.54570357496</v>
      </c>
      <c r="I34" s="17">
        <v>239645.08600026811</v>
      </c>
      <c r="J34" s="17">
        <v>232551.40813744973</v>
      </c>
      <c r="K34" s="17">
        <v>235440.71829694937</v>
      </c>
      <c r="L34" s="17">
        <v>241839.6472774515</v>
      </c>
      <c r="M34" s="17">
        <v>236227.29203559455</v>
      </c>
      <c r="N34" s="17">
        <v>261566.36005083387</v>
      </c>
      <c r="O34" s="17">
        <v>263732.74081463047</v>
      </c>
      <c r="P34" s="17">
        <v>261305.90774568505</v>
      </c>
      <c r="Q34" s="17">
        <v>251364.36241041758</v>
      </c>
      <c r="R34" s="17">
        <v>242329.90717533865</v>
      </c>
      <c r="S34" s="17">
        <v>231658.91213310504</v>
      </c>
      <c r="T34" s="17">
        <v>220562.77601431822</v>
      </c>
      <c r="U34" s="17">
        <v>225772.72179173952</v>
      </c>
      <c r="V34" s="17">
        <v>229480.13457493696</v>
      </c>
      <c r="W34" s="17">
        <v>219663.1979085645</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128414.61831305134</v>
      </c>
      <c r="D38" s="5">
        <v>138096.96162295321</v>
      </c>
      <c r="E38" s="5">
        <v>136197.10545955799</v>
      </c>
      <c r="F38" s="5">
        <v>140500.24580392078</v>
      </c>
      <c r="G38" s="5">
        <v>139655.17947521326</v>
      </c>
      <c r="H38" s="5">
        <v>135649.53345002438</v>
      </c>
      <c r="I38" s="5">
        <v>138277.46149851417</v>
      </c>
      <c r="J38" s="5">
        <v>135809.03488606249</v>
      </c>
      <c r="K38" s="5">
        <v>128976.82441332737</v>
      </c>
      <c r="L38" s="5">
        <v>119799.7702217308</v>
      </c>
      <c r="M38" s="5">
        <v>107782.55426513586</v>
      </c>
      <c r="N38" s="5">
        <v>94232.948218140489</v>
      </c>
      <c r="O38" s="5">
        <v>95715.763592535732</v>
      </c>
      <c r="P38" s="5">
        <v>93855.673707595561</v>
      </c>
      <c r="Q38" s="5">
        <v>92592.233827733158</v>
      </c>
      <c r="R38" s="5">
        <v>91700.786974745439</v>
      </c>
      <c r="S38" s="5">
        <v>92363.278395889545</v>
      </c>
      <c r="T38" s="5">
        <v>94217.805149958265</v>
      </c>
      <c r="U38" s="5">
        <v>96088.976728569716</v>
      </c>
      <c r="V38" s="5">
        <v>94444.72576065961</v>
      </c>
      <c r="W38" s="5">
        <v>91898.539951542625</v>
      </c>
    </row>
    <row r="39" spans="1:23">
      <c r="A39" s="6" t="s">
        <v>144</v>
      </c>
      <c r="B39" s="6" t="s">
        <v>113</v>
      </c>
      <c r="C39" s="5">
        <v>48.787599961768947</v>
      </c>
      <c r="D39" s="5">
        <v>24.526142565558946</v>
      </c>
      <c r="E39" s="5">
        <v>20.618850855765231</v>
      </c>
      <c r="F39" s="5">
        <v>14.00358544667035</v>
      </c>
      <c r="G39" s="5">
        <v>20.802746397274838</v>
      </c>
      <c r="H39" s="5">
        <v>11.924184176961843</v>
      </c>
      <c r="I39" s="5">
        <v>15.767231347964497</v>
      </c>
      <c r="J39" s="5">
        <v>19.202882877989996</v>
      </c>
      <c r="K39" s="5">
        <v>21.624726384791757</v>
      </c>
      <c r="L39" s="5">
        <v>35.36770798144218</v>
      </c>
      <c r="M39" s="5">
        <v>32.991476692694967</v>
      </c>
      <c r="N39" s="5">
        <v>78.467637181856574</v>
      </c>
      <c r="O39" s="5">
        <v>51.429661528089497</v>
      </c>
      <c r="P39" s="5">
        <v>45.332978885798141</v>
      </c>
      <c r="Q39" s="5">
        <v>75.998821939862594</v>
      </c>
      <c r="R39" s="5">
        <v>86.090010901237363</v>
      </c>
      <c r="S39" s="5">
        <v>669.68539980344474</v>
      </c>
      <c r="T39" s="5">
        <v>110.36966100187752</v>
      </c>
      <c r="U39" s="5">
        <v>0</v>
      </c>
      <c r="V39" s="5">
        <v>0</v>
      </c>
      <c r="W39" s="5">
        <v>0</v>
      </c>
    </row>
    <row r="40" spans="1:23">
      <c r="A40" s="6" t="s">
        <v>144</v>
      </c>
      <c r="B40" s="6" t="s">
        <v>114</v>
      </c>
      <c r="C40" s="5">
        <v>276.27075990843548</v>
      </c>
      <c r="D40" s="5">
        <v>163.69477499969778</v>
      </c>
      <c r="E40" s="5">
        <v>93.90554614720115</v>
      </c>
      <c r="F40" s="5">
        <v>60.535901097823441</v>
      </c>
      <c r="G40" s="5">
        <v>139.4849595682218</v>
      </c>
      <c r="H40" s="5">
        <v>49.353658824393762</v>
      </c>
      <c r="I40" s="5">
        <v>82.102402090081924</v>
      </c>
      <c r="J40" s="5">
        <v>185.57773765226725</v>
      </c>
      <c r="K40" s="5">
        <v>164.77121347827713</v>
      </c>
      <c r="L40" s="5">
        <v>141.08064507536551</v>
      </c>
      <c r="M40" s="5">
        <v>235.8456388218859</v>
      </c>
      <c r="N40" s="5">
        <v>401.78305074494659</v>
      </c>
      <c r="O40" s="5">
        <v>171.12072355403237</v>
      </c>
      <c r="P40" s="5">
        <v>176.26453234724528</v>
      </c>
      <c r="Q40" s="5">
        <v>462.93263766895495</v>
      </c>
      <c r="R40" s="5">
        <v>367.83287474503425</v>
      </c>
      <c r="S40" s="5">
        <v>887.06073177064422</v>
      </c>
      <c r="T40" s="5">
        <v>537.37973337627398</v>
      </c>
      <c r="U40" s="5">
        <v>317.94584029985191</v>
      </c>
      <c r="V40" s="5">
        <v>960.48051057845373</v>
      </c>
      <c r="W40" s="5">
        <v>332.31379303109622</v>
      </c>
    </row>
    <row r="41" spans="1:23">
      <c r="A41" s="6" t="s">
        <v>144</v>
      </c>
      <c r="B41" s="6" t="s">
        <v>115</v>
      </c>
      <c r="C41" s="5">
        <v>22716.246624171115</v>
      </c>
      <c r="D41" s="5">
        <v>21016.734403878152</v>
      </c>
      <c r="E41" s="5">
        <v>19881.595891494548</v>
      </c>
      <c r="F41" s="5">
        <v>24998.434728363707</v>
      </c>
      <c r="G41" s="5">
        <v>19338.832086366725</v>
      </c>
      <c r="H41" s="5">
        <v>22257.188285825574</v>
      </c>
      <c r="I41" s="5">
        <v>13454.136750131909</v>
      </c>
      <c r="J41" s="5">
        <v>27117.904120205065</v>
      </c>
      <c r="K41" s="5">
        <v>25453.392273612837</v>
      </c>
      <c r="L41" s="5">
        <v>20013.611625146408</v>
      </c>
      <c r="M41" s="5">
        <v>21803.554835807841</v>
      </c>
      <c r="N41" s="5">
        <v>20163.859431338038</v>
      </c>
      <c r="O41" s="5">
        <v>19061.355260196902</v>
      </c>
      <c r="P41" s="5">
        <v>23975.678501878803</v>
      </c>
      <c r="Q41" s="5">
        <v>18550.647025864226</v>
      </c>
      <c r="R41" s="5">
        <v>21339.071609290881</v>
      </c>
      <c r="S41" s="5">
        <v>12890.427484036305</v>
      </c>
      <c r="T41" s="5">
        <v>25989.975756073782</v>
      </c>
      <c r="U41" s="5">
        <v>24411.728476684511</v>
      </c>
      <c r="V41" s="5">
        <v>19174.192730526422</v>
      </c>
      <c r="W41" s="5">
        <v>20880.01327095606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35049.430577026309</v>
      </c>
      <c r="D43" s="5">
        <v>33361.373247534837</v>
      </c>
      <c r="E43" s="5">
        <v>33411.973271018847</v>
      </c>
      <c r="F43" s="5">
        <v>34509.567197411416</v>
      </c>
      <c r="G43" s="5">
        <v>36448.649628493746</v>
      </c>
      <c r="H43" s="5">
        <v>34867.796849946841</v>
      </c>
      <c r="I43" s="5">
        <v>32706.548006370485</v>
      </c>
      <c r="J43" s="5">
        <v>34536.451460865079</v>
      </c>
      <c r="K43" s="5">
        <v>37232.671253597196</v>
      </c>
      <c r="L43" s="5">
        <v>36238.018496765224</v>
      </c>
      <c r="M43" s="5">
        <v>41575.02947586451</v>
      </c>
      <c r="N43" s="5">
        <v>35360.707994993158</v>
      </c>
      <c r="O43" s="5">
        <v>35411.327661303803</v>
      </c>
      <c r="P43" s="5">
        <v>36625.938234998423</v>
      </c>
      <c r="Q43" s="5">
        <v>38444.39450299224</v>
      </c>
      <c r="R43" s="5">
        <v>38084.279945112634</v>
      </c>
      <c r="S43" s="5">
        <v>37519.970093545162</v>
      </c>
      <c r="T43" s="5">
        <v>35869.420533188699</v>
      </c>
      <c r="U43" s="5">
        <v>37021.692181938153</v>
      </c>
      <c r="V43" s="5">
        <v>33906.43379358478</v>
      </c>
      <c r="W43" s="5">
        <v>37973.397909331507</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136</v>
      </c>
      <c r="B45" s="97"/>
      <c r="C45" s="17">
        <v>186505.35387411897</v>
      </c>
      <c r="D45" s="17">
        <v>192663.29019193148</v>
      </c>
      <c r="E45" s="17">
        <v>189605.19901907435</v>
      </c>
      <c r="F45" s="17">
        <v>200082.78721624039</v>
      </c>
      <c r="G45" s="17">
        <v>195602.94889603922</v>
      </c>
      <c r="H45" s="17">
        <v>192835.79642879814</v>
      </c>
      <c r="I45" s="17">
        <v>184536.01588845463</v>
      </c>
      <c r="J45" s="17">
        <v>197668.17108766286</v>
      </c>
      <c r="K45" s="17">
        <v>191849.28388040047</v>
      </c>
      <c r="L45" s="17">
        <v>176227.84869669922</v>
      </c>
      <c r="M45" s="17">
        <v>171429.9756923228</v>
      </c>
      <c r="N45" s="17">
        <v>150237.76633239849</v>
      </c>
      <c r="O45" s="17">
        <v>150410.99689911856</v>
      </c>
      <c r="P45" s="17">
        <v>154678.88795570581</v>
      </c>
      <c r="Q45" s="17">
        <v>150126.20681619845</v>
      </c>
      <c r="R45" s="17">
        <v>151578.06141479523</v>
      </c>
      <c r="S45" s="17">
        <v>144330.42210504512</v>
      </c>
      <c r="T45" s="17">
        <v>156724.95083359891</v>
      </c>
      <c r="U45" s="17">
        <v>157840.34322749224</v>
      </c>
      <c r="V45" s="17">
        <v>148485.83279534927</v>
      </c>
      <c r="W45" s="17">
        <v>151084.26492486129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10308.145334445089</v>
      </c>
      <c r="D50" s="5">
        <v>10285.574934334783</v>
      </c>
      <c r="E50" s="5">
        <v>5874.4980810101342</v>
      </c>
      <c r="F50" s="5">
        <v>3670.2034799344201</v>
      </c>
      <c r="G50" s="5">
        <v>3670.2034799344196</v>
      </c>
      <c r="H50" s="5">
        <v>3670.2034799344119</v>
      </c>
      <c r="I50" s="5">
        <v>3680.2588319342467</v>
      </c>
      <c r="J50" s="5">
        <v>3670.2034799344237</v>
      </c>
      <c r="K50" s="5">
        <v>3670.203479934431</v>
      </c>
      <c r="L50" s="5">
        <v>3670.2034799344192</v>
      </c>
      <c r="M50" s="5">
        <v>3680.2588319342458</v>
      </c>
      <c r="N50" s="5">
        <v>8854.9164561469952</v>
      </c>
      <c r="O50" s="5">
        <v>8974.8150973460797</v>
      </c>
      <c r="P50" s="5">
        <v>3670.2034799344483</v>
      </c>
      <c r="Q50" s="5">
        <v>4345.2852612980241</v>
      </c>
      <c r="R50" s="5">
        <v>3470.8959599344694</v>
      </c>
      <c r="S50" s="5">
        <v>0</v>
      </c>
      <c r="T50" s="5">
        <v>0</v>
      </c>
      <c r="U50" s="5">
        <v>0</v>
      </c>
      <c r="V50" s="5">
        <v>0</v>
      </c>
      <c r="W50" s="5">
        <v>0</v>
      </c>
    </row>
    <row r="51" spans="1:23">
      <c r="A51" s="6" t="s">
        <v>145</v>
      </c>
      <c r="B51" s="6" t="s">
        <v>114</v>
      </c>
      <c r="C51" s="5">
        <v>474.40107979019564</v>
      </c>
      <c r="D51" s="5">
        <v>631.81783272660596</v>
      </c>
      <c r="E51" s="5">
        <v>989.48543702998597</v>
      </c>
      <c r="F51" s="5">
        <v>91.695644163240701</v>
      </c>
      <c r="G51" s="5">
        <v>98.651206801201027</v>
      </c>
      <c r="H51" s="5">
        <v>51.91218460121933</v>
      </c>
      <c r="I51" s="5">
        <v>68.897138617722192</v>
      </c>
      <c r="J51" s="5">
        <v>109.67099519769458</v>
      </c>
      <c r="K51" s="5">
        <v>111.58114899150327</v>
      </c>
      <c r="L51" s="5">
        <v>120.09002590907372</v>
      </c>
      <c r="M51" s="5">
        <v>146.42133187484558</v>
      </c>
      <c r="N51" s="5">
        <v>1043.9831333125271</v>
      </c>
      <c r="O51" s="5">
        <v>691.20707588580694</v>
      </c>
      <c r="P51" s="5">
        <v>576.67949213683119</v>
      </c>
      <c r="Q51" s="5">
        <v>751.27039841205294</v>
      </c>
      <c r="R51" s="5">
        <v>784.41902058730807</v>
      </c>
      <c r="S51" s="5">
        <v>7508.7304602332051</v>
      </c>
      <c r="T51" s="5">
        <v>1265.5827448719879</v>
      </c>
      <c r="U51" s="5">
        <v>1138.0803198947556</v>
      </c>
      <c r="V51" s="5">
        <v>6111.1991154374673</v>
      </c>
      <c r="W51" s="5">
        <v>1464.4038435058501</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18217.483987996464</v>
      </c>
      <c r="D54" s="5">
        <v>16132.256604177319</v>
      </c>
      <c r="E54" s="5">
        <v>16585.610584500708</v>
      </c>
      <c r="F54" s="5">
        <v>16770.392633926749</v>
      </c>
      <c r="G54" s="5">
        <v>18297.900582431568</v>
      </c>
      <c r="H54" s="5">
        <v>18016.182113138915</v>
      </c>
      <c r="I54" s="5">
        <v>16655.304479215272</v>
      </c>
      <c r="J54" s="5">
        <v>16748.950336718182</v>
      </c>
      <c r="K54" s="5">
        <v>16549.607008678689</v>
      </c>
      <c r="L54" s="5">
        <v>16332.654077392854</v>
      </c>
      <c r="M54" s="5">
        <v>17739.441628431214</v>
      </c>
      <c r="N54" s="5">
        <v>23008.291775102174</v>
      </c>
      <c r="O54" s="5">
        <v>21748.686540880029</v>
      </c>
      <c r="P54" s="5">
        <v>21639.545385470756</v>
      </c>
      <c r="Q54" s="5">
        <v>22522.854460004142</v>
      </c>
      <c r="R54" s="5">
        <v>20359.693478748413</v>
      </c>
      <c r="S54" s="5">
        <v>21736.908810254114</v>
      </c>
      <c r="T54" s="5">
        <v>21422.076499395385</v>
      </c>
      <c r="U54" s="5">
        <v>23460.266373357648</v>
      </c>
      <c r="V54" s="5">
        <v>23908.396591313252</v>
      </c>
      <c r="W54" s="5">
        <v>25780.574378587993</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136</v>
      </c>
      <c r="B56" s="97"/>
      <c r="C56" s="17">
        <v>29000.03040223175</v>
      </c>
      <c r="D56" s="17">
        <v>27049.649371238709</v>
      </c>
      <c r="E56" s="17">
        <v>23449.594102540828</v>
      </c>
      <c r="F56" s="17">
        <v>20532.29175802441</v>
      </c>
      <c r="G56" s="17">
        <v>22066.755269167188</v>
      </c>
      <c r="H56" s="17">
        <v>21738.297777674547</v>
      </c>
      <c r="I56" s="17">
        <v>20404.460449767241</v>
      </c>
      <c r="J56" s="17">
        <v>20528.8248118503</v>
      </c>
      <c r="K56" s="17">
        <v>20331.391637604625</v>
      </c>
      <c r="L56" s="17">
        <v>20122.947583236346</v>
      </c>
      <c r="M56" s="17">
        <v>21566.121792240305</v>
      </c>
      <c r="N56" s="17">
        <v>32907.191364561695</v>
      </c>
      <c r="O56" s="17">
        <v>31414.708714111915</v>
      </c>
      <c r="P56" s="17">
        <v>25886.428357542034</v>
      </c>
      <c r="Q56" s="17">
        <v>27619.410119714219</v>
      </c>
      <c r="R56" s="17">
        <v>24615.00845927019</v>
      </c>
      <c r="S56" s="17">
        <v>29245.639270487318</v>
      </c>
      <c r="T56" s="17">
        <v>22687.659244267372</v>
      </c>
      <c r="U56" s="17">
        <v>24598.346693252402</v>
      </c>
      <c r="V56" s="17">
        <v>30019.595706750719</v>
      </c>
      <c r="W56" s="17">
        <v>27244.978222093843</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0.61892672290940198</v>
      </c>
      <c r="O62" s="5">
        <v>0</v>
      </c>
      <c r="P62" s="5">
        <v>0</v>
      </c>
      <c r="Q62" s="5">
        <v>15.060802640840675</v>
      </c>
      <c r="R62" s="5">
        <v>0.77588475466379203</v>
      </c>
      <c r="S62" s="5">
        <v>8.5100216139988287</v>
      </c>
      <c r="T62" s="5">
        <v>16.074585742082601</v>
      </c>
      <c r="U62" s="5">
        <v>7.4774041051843376</v>
      </c>
      <c r="V62" s="5">
        <v>9.4412756769600001</v>
      </c>
      <c r="W62" s="5">
        <v>3.5404783788600001</v>
      </c>
    </row>
    <row r="63" spans="1:23">
      <c r="A63" s="6" t="s">
        <v>146</v>
      </c>
      <c r="B63" s="6" t="s">
        <v>115</v>
      </c>
      <c r="C63" s="5">
        <v>72400.188339319633</v>
      </c>
      <c r="D63" s="5">
        <v>56401.657012422191</v>
      </c>
      <c r="E63" s="5">
        <v>56513.357156533479</v>
      </c>
      <c r="F63" s="5">
        <v>67483.247015552231</v>
      </c>
      <c r="G63" s="5">
        <v>62667.572523920884</v>
      </c>
      <c r="H63" s="5">
        <v>73593.779925695242</v>
      </c>
      <c r="I63" s="5">
        <v>42479.520695696352</v>
      </c>
      <c r="J63" s="5">
        <v>69089.585396029957</v>
      </c>
      <c r="K63" s="5">
        <v>61554.534749708015</v>
      </c>
      <c r="L63" s="5">
        <v>49650.477200589557</v>
      </c>
      <c r="M63" s="5">
        <v>72380.13998915744</v>
      </c>
      <c r="N63" s="5">
        <v>55307.127545655705</v>
      </c>
      <c r="O63" s="5">
        <v>55415.105936895714</v>
      </c>
      <c r="P63" s="5">
        <v>64380.485346011417</v>
      </c>
      <c r="Q63" s="5">
        <v>60944.263090950313</v>
      </c>
      <c r="R63" s="5">
        <v>70347.70916411496</v>
      </c>
      <c r="S63" s="5">
        <v>41740.463421066815</v>
      </c>
      <c r="T63" s="5">
        <v>67751.307370536058</v>
      </c>
      <c r="U63" s="5">
        <v>60419.144134722374</v>
      </c>
      <c r="V63" s="5">
        <v>48520.809259601185</v>
      </c>
      <c r="W63" s="5">
        <v>68263.827105494856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5758.7133863058334</v>
      </c>
      <c r="D65" s="5">
        <v>5553.7240155842001</v>
      </c>
      <c r="E65" s="5">
        <v>5282.5211494943078</v>
      </c>
      <c r="F65" s="5">
        <v>5741.338670699979</v>
      </c>
      <c r="G65" s="5">
        <v>5944.0923628179935</v>
      </c>
      <c r="H65" s="5">
        <v>5924.8326115563605</v>
      </c>
      <c r="I65" s="5">
        <v>6838.7189240653861</v>
      </c>
      <c r="J65" s="5">
        <v>6755.6170636874886</v>
      </c>
      <c r="K65" s="5">
        <v>6646.0174433182292</v>
      </c>
      <c r="L65" s="5">
        <v>6683.5678417644931</v>
      </c>
      <c r="M65" s="5">
        <v>6889.9505488988816</v>
      </c>
      <c r="N65" s="5">
        <v>16672.096575068721</v>
      </c>
      <c r="O65" s="5">
        <v>16212.13246144201</v>
      </c>
      <c r="P65" s="5">
        <v>17491.12717839051</v>
      </c>
      <c r="Q65" s="5">
        <v>21678.174875669767</v>
      </c>
      <c r="R65" s="5">
        <v>23691.867248909861</v>
      </c>
      <c r="S65" s="5">
        <v>28833.007435990079</v>
      </c>
      <c r="T65" s="5">
        <v>29840.992568408536</v>
      </c>
      <c r="U65" s="5">
        <v>29816.880808937662</v>
      </c>
      <c r="V65" s="5">
        <v>29441.486506631241</v>
      </c>
      <c r="W65" s="5">
        <v>30789.037892328179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78158.901725625474</v>
      </c>
      <c r="D67" s="17">
        <v>61955.381028006392</v>
      </c>
      <c r="E67" s="17">
        <v>61795.878306027786</v>
      </c>
      <c r="F67" s="17">
        <v>73224.585686252205</v>
      </c>
      <c r="G67" s="17">
        <v>68611.664886738872</v>
      </c>
      <c r="H67" s="17">
        <v>79518.612537251596</v>
      </c>
      <c r="I67" s="17">
        <v>49318.239619761735</v>
      </c>
      <c r="J67" s="17">
        <v>75845.202459717446</v>
      </c>
      <c r="K67" s="17">
        <v>68200.552193026248</v>
      </c>
      <c r="L67" s="17">
        <v>56334.045042354053</v>
      </c>
      <c r="M67" s="17">
        <v>79270.09053805632</v>
      </c>
      <c r="N67" s="17">
        <v>71979.843047447343</v>
      </c>
      <c r="O67" s="17">
        <v>71627.238398337722</v>
      </c>
      <c r="P67" s="17">
        <v>81871.61252440192</v>
      </c>
      <c r="Q67" s="17">
        <v>82637.498769260914</v>
      </c>
      <c r="R67" s="17">
        <v>94040.352297779493</v>
      </c>
      <c r="S67" s="17">
        <v>70581.980878670889</v>
      </c>
      <c r="T67" s="17">
        <v>97608.374524686675</v>
      </c>
      <c r="U67" s="17">
        <v>90243.502347765228</v>
      </c>
      <c r="V67" s="17">
        <v>77971.737041909393</v>
      </c>
      <c r="W67" s="17">
        <v>99056.405476201893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97" t="s">
        <v>136</v>
      </c>
      <c r="B12" s="97"/>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97" t="s">
        <v>136</v>
      </c>
      <c r="B23" s="97"/>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97" t="s">
        <v>136</v>
      </c>
      <c r="B34" s="97"/>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97" t="s">
        <v>136</v>
      </c>
      <c r="B45" s="97"/>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97" t="s">
        <v>136</v>
      </c>
      <c r="B56" s="97"/>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7" t="s">
        <v>136</v>
      </c>
      <c r="B67" s="97"/>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82713.817356671396</v>
      </c>
      <c r="U7" s="5">
        <v>76264.991650799624</v>
      </c>
      <c r="V7" s="5">
        <v>74241.01735667196</v>
      </c>
      <c r="W7" s="5">
        <v>74241.01735667196</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92157.923303985823</v>
      </c>
      <c r="K9" s="5">
        <v>92157.923303985823</v>
      </c>
      <c r="L9" s="5">
        <v>91914.023303985799</v>
      </c>
      <c r="M9" s="5">
        <v>92165.842545914435</v>
      </c>
      <c r="N9" s="5">
        <v>91914.023303985799</v>
      </c>
      <c r="O9" s="5">
        <v>98730.889020000133</v>
      </c>
      <c r="P9" s="5">
        <v>111113.03815382667</v>
      </c>
      <c r="Q9" s="5">
        <v>173729.64197044983</v>
      </c>
      <c r="R9" s="5">
        <v>173254.9708175252</v>
      </c>
      <c r="S9" s="5">
        <v>189437.09187415341</v>
      </c>
      <c r="T9" s="5">
        <v>190279.39101707563</v>
      </c>
      <c r="U9" s="5">
        <v>195145.19342607248</v>
      </c>
      <c r="V9" s="5">
        <v>206898.04738575497</v>
      </c>
      <c r="W9" s="5">
        <v>217890.67839060712</v>
      </c>
      <c r="X9" s="19"/>
    </row>
    <row r="10" spans="1:24">
      <c r="A10" s="6" t="s">
        <v>75</v>
      </c>
      <c r="B10" s="6" t="s">
        <v>118</v>
      </c>
      <c r="C10" s="5">
        <v>412630.085560003</v>
      </c>
      <c r="D10" s="5">
        <v>455166.54600000015</v>
      </c>
      <c r="E10" s="5">
        <v>456413.57763287681</v>
      </c>
      <c r="F10" s="5">
        <v>455166.54600000015</v>
      </c>
      <c r="G10" s="5">
        <v>457664.41464906791</v>
      </c>
      <c r="H10" s="5">
        <v>473866.89064508263</v>
      </c>
      <c r="I10" s="5">
        <v>487817.17784770252</v>
      </c>
      <c r="J10" s="5">
        <v>542789.28108566452</v>
      </c>
      <c r="K10" s="5">
        <v>555984.5752737174</v>
      </c>
      <c r="L10" s="5">
        <v>553876.85527371755</v>
      </c>
      <c r="M10" s="5">
        <v>555394.32611008384</v>
      </c>
      <c r="N10" s="5">
        <v>682272.46702871169</v>
      </c>
      <c r="O10" s="5">
        <v>678430.39302871155</v>
      </c>
      <c r="P10" s="5">
        <v>685791.74365444935</v>
      </c>
      <c r="Q10" s="5">
        <v>864460.16400130186</v>
      </c>
      <c r="R10" s="5">
        <v>887538.74750996102</v>
      </c>
      <c r="S10" s="5">
        <v>1043836.088050317</v>
      </c>
      <c r="T10" s="5">
        <v>1031243.555696726</v>
      </c>
      <c r="U10" s="5">
        <v>1031370.9280308592</v>
      </c>
      <c r="V10" s="5">
        <v>1012913.8895943498</v>
      </c>
      <c r="W10" s="5">
        <v>1010700.7835943496</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166003.45449872289</v>
      </c>
      <c r="M11" s="5">
        <v>166458.25848365089</v>
      </c>
      <c r="N11" s="5">
        <v>217230.40921890552</v>
      </c>
      <c r="O11" s="5">
        <v>228873.44149178092</v>
      </c>
      <c r="P11" s="5">
        <v>228873.44149178092</v>
      </c>
      <c r="Q11" s="5">
        <v>309270.91767933074</v>
      </c>
      <c r="R11" s="5">
        <v>313037.91756718775</v>
      </c>
      <c r="S11" s="5">
        <v>329131.64394924219</v>
      </c>
      <c r="T11" s="5">
        <v>325207.31094924267</v>
      </c>
      <c r="U11" s="5">
        <v>326098.2898833502</v>
      </c>
      <c r="V11" s="5">
        <v>366345.86878276116</v>
      </c>
      <c r="W11" s="5">
        <v>366345.86878276116</v>
      </c>
      <c r="X11" s="19"/>
    </row>
    <row r="12" spans="1:24">
      <c r="A12" s="97" t="s">
        <v>136</v>
      </c>
      <c r="B12" s="97"/>
      <c r="C12" s="17">
        <v>3663362.9785851147</v>
      </c>
      <c r="D12" s="17">
        <v>3462936.2879901463</v>
      </c>
      <c r="E12" s="17">
        <v>2832810.6187718487</v>
      </c>
      <c r="F12" s="17">
        <v>4521607.7543252781</v>
      </c>
      <c r="G12" s="17">
        <v>3398976.0887797172</v>
      </c>
      <c r="H12" s="17">
        <v>3495799.129555041</v>
      </c>
      <c r="I12" s="17">
        <v>3759394.5545900809</v>
      </c>
      <c r="J12" s="17">
        <v>2926597.9856906189</v>
      </c>
      <c r="K12" s="17">
        <v>2819109.9026365052</v>
      </c>
      <c r="L12" s="17">
        <v>3401804.1372852023</v>
      </c>
      <c r="M12" s="17">
        <v>3515638.0295668915</v>
      </c>
      <c r="N12" s="17">
        <v>3238722.4988524858</v>
      </c>
      <c r="O12" s="17">
        <v>2690129.0238994854</v>
      </c>
      <c r="P12" s="17">
        <v>2708102.3136590491</v>
      </c>
      <c r="Q12" s="17">
        <v>2754457.166586393</v>
      </c>
      <c r="R12" s="17">
        <v>3181078.0297965072</v>
      </c>
      <c r="S12" s="17">
        <v>3696758.2596721929</v>
      </c>
      <c r="T12" s="17">
        <v>2839132.3660221472</v>
      </c>
      <c r="U12" s="17">
        <v>2816342.0494537875</v>
      </c>
      <c r="V12" s="17">
        <v>3489224.1157721975</v>
      </c>
      <c r="W12" s="17">
        <v>2853396.5611268156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22501.645330272007</v>
      </c>
      <c r="U18" s="5">
        <v>22563.293673642627</v>
      </c>
      <c r="V18" s="5">
        <v>22501.645330272007</v>
      </c>
      <c r="W18" s="5">
        <v>22501.645330272007</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57419.382056893912</v>
      </c>
      <c r="P20" s="5">
        <v>63588.210218224114</v>
      </c>
      <c r="Q20" s="5">
        <v>94323.531245456252</v>
      </c>
      <c r="R20" s="5">
        <v>94065.816679211974</v>
      </c>
      <c r="S20" s="5">
        <v>94065.816679211974</v>
      </c>
      <c r="T20" s="5">
        <v>94065.816679211974</v>
      </c>
      <c r="U20" s="5">
        <v>94323.531245456252</v>
      </c>
      <c r="V20" s="5">
        <v>99294.767379240075</v>
      </c>
      <c r="W20" s="5">
        <v>99294.767379240075</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143937.5763561338</v>
      </c>
      <c r="O21" s="5">
        <v>152865.53635613411</v>
      </c>
      <c r="P21" s="5">
        <v>152865.53635613411</v>
      </c>
      <c r="Q21" s="5">
        <v>227254.55772350251</v>
      </c>
      <c r="R21" s="5">
        <v>237465.26385628205</v>
      </c>
      <c r="S21" s="5">
        <v>305238.90814511088</v>
      </c>
      <c r="T21" s="5">
        <v>303864.30814511102</v>
      </c>
      <c r="U21" s="5">
        <v>304696.8130989332</v>
      </c>
      <c r="V21" s="5">
        <v>287346.19814510993</v>
      </c>
      <c r="W21" s="5">
        <v>285133.09214510978</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103742.51814989446</v>
      </c>
      <c r="O22" s="5">
        <v>115385.55042276988</v>
      </c>
      <c r="P22" s="5">
        <v>115385.55042276988</v>
      </c>
      <c r="Q22" s="5">
        <v>155213.38001401193</v>
      </c>
      <c r="R22" s="5">
        <v>158225.46240091234</v>
      </c>
      <c r="S22" s="5">
        <v>168997.43709543062</v>
      </c>
      <c r="T22" s="5">
        <v>165073.1040954311</v>
      </c>
      <c r="U22" s="5">
        <v>165525.35917514464</v>
      </c>
      <c r="V22" s="5">
        <v>198263.36488295445</v>
      </c>
      <c r="W22" s="5">
        <v>198263.36488295445</v>
      </c>
    </row>
    <row r="23" spans="1:23">
      <c r="A23" s="97" t="s">
        <v>136</v>
      </c>
      <c r="B23" s="97"/>
      <c r="C23" s="17">
        <v>1348286.2562098128</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1235118.5644424199</v>
      </c>
      <c r="N23" s="17">
        <v>681747.77983632521</v>
      </c>
      <c r="O23" s="17">
        <v>708292.71416609234</v>
      </c>
      <c r="P23" s="17">
        <v>714461.54232742253</v>
      </c>
      <c r="Q23" s="17">
        <v>711200.67662923783</v>
      </c>
      <c r="R23" s="17">
        <v>723525.28826670011</v>
      </c>
      <c r="S23" s="17">
        <v>802070.9072500472</v>
      </c>
      <c r="T23" s="17">
        <v>796771.97425004793</v>
      </c>
      <c r="U23" s="17">
        <v>798954.91116580111</v>
      </c>
      <c r="V23" s="17">
        <v>818673.07573759812</v>
      </c>
      <c r="W23" s="17">
        <v>816459.96973759797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35196.655659131015</v>
      </c>
      <c r="P31" s="5">
        <v>36696.521311984303</v>
      </c>
      <c r="Q31" s="5">
        <v>63759.423436709476</v>
      </c>
      <c r="R31" s="5">
        <v>63585.217361745774</v>
      </c>
      <c r="S31" s="5">
        <v>63585.217361745774</v>
      </c>
      <c r="T31" s="5">
        <v>64427.516504667969</v>
      </c>
      <c r="U31" s="5">
        <v>64604.030248516392</v>
      </c>
      <c r="V31" s="5">
        <v>71378.191401420045</v>
      </c>
      <c r="W31" s="5">
        <v>75326.515905172069</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146302.75705997981</v>
      </c>
      <c r="Q32" s="5">
        <v>241888.54717472108</v>
      </c>
      <c r="R32" s="5">
        <v>259877.66290021484</v>
      </c>
      <c r="S32" s="5">
        <v>308387.61672235036</v>
      </c>
      <c r="T32" s="5">
        <v>323699.46436875727</v>
      </c>
      <c r="U32" s="5">
        <v>324586.31221634307</v>
      </c>
      <c r="V32" s="5">
        <v>326387.66222251469</v>
      </c>
      <c r="W32" s="5">
        <v>326387.66222251469</v>
      </c>
    </row>
    <row r="33" spans="1:23">
      <c r="A33" s="6" t="s">
        <v>143</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104233.37001765147</v>
      </c>
      <c r="R33" s="5">
        <v>103948.57938918789</v>
      </c>
      <c r="S33" s="5">
        <v>102643.07938918784</v>
      </c>
      <c r="T33" s="5">
        <v>102643.07938918784</v>
      </c>
      <c r="U33" s="5">
        <v>102924.29330532264</v>
      </c>
      <c r="V33" s="5">
        <v>110591.37643518299</v>
      </c>
      <c r="W33" s="5">
        <v>110591.37643518299</v>
      </c>
    </row>
    <row r="34" spans="1:23">
      <c r="A34" s="97" t="s">
        <v>136</v>
      </c>
      <c r="B34" s="97"/>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695183.73115210736</v>
      </c>
      <c r="P34" s="17">
        <v>702274.73743069835</v>
      </c>
      <c r="Q34" s="17">
        <v>766078.42671127827</v>
      </c>
      <c r="R34" s="17">
        <v>744800.32965115702</v>
      </c>
      <c r="S34" s="17">
        <v>724734.13147329935</v>
      </c>
      <c r="T34" s="17">
        <v>740888.27826262848</v>
      </c>
      <c r="U34" s="17">
        <v>741383.83916745742</v>
      </c>
      <c r="V34" s="17">
        <v>1401552.4497093661</v>
      </c>
      <c r="W34" s="17">
        <v>760893.69456288475</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5057.9513039749982</v>
      </c>
      <c r="K42" s="5">
        <v>5057.9513039749982</v>
      </c>
      <c r="L42" s="5">
        <v>5057.9513039749982</v>
      </c>
      <c r="M42" s="5">
        <v>5071.8087048078087</v>
      </c>
      <c r="N42" s="5">
        <v>5057.9513039749982</v>
      </c>
      <c r="O42" s="5">
        <v>4610.8013039749621</v>
      </c>
      <c r="P42" s="5">
        <v>4448.2013039749309</v>
      </c>
      <c r="Q42" s="5">
        <v>4992.0906884950709</v>
      </c>
      <c r="R42" s="5">
        <v>4978.4510964500005</v>
      </c>
      <c r="S42" s="5">
        <v>13702.121057299602</v>
      </c>
      <c r="T42" s="5">
        <v>13702.121057299602</v>
      </c>
      <c r="U42" s="5">
        <v>16729.936010526679</v>
      </c>
      <c r="V42" s="5">
        <v>16684.225802847646</v>
      </c>
      <c r="W42" s="5">
        <v>19920.874027586098</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203313.73147101793</v>
      </c>
      <c r="K43" s="5">
        <v>208590.00947101964</v>
      </c>
      <c r="L43" s="5">
        <v>208590.00947101964</v>
      </c>
      <c r="M43" s="5">
        <v>209161.4889490224</v>
      </c>
      <c r="N43" s="5">
        <v>208590.00947101964</v>
      </c>
      <c r="O43" s="5">
        <v>206184.45947101977</v>
      </c>
      <c r="P43" s="5">
        <v>206184.45947101977</v>
      </c>
      <c r="Q43" s="5">
        <v>206749.34840107732</v>
      </c>
      <c r="R43" s="5">
        <v>206184.45947101977</v>
      </c>
      <c r="S43" s="5">
        <v>211724.22398342483</v>
      </c>
      <c r="T43" s="5">
        <v>192479.82398342589</v>
      </c>
      <c r="U43" s="5">
        <v>188317.31710703767</v>
      </c>
      <c r="V43" s="5">
        <v>178760.408999151</v>
      </c>
      <c r="W43" s="5">
        <v>178760.408999151</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28264.761070000444</v>
      </c>
      <c r="O44" s="5">
        <v>28264.761070000444</v>
      </c>
      <c r="P44" s="5">
        <v>28264.761070000444</v>
      </c>
      <c r="Q44" s="5">
        <v>28342.198771562085</v>
      </c>
      <c r="R44" s="5">
        <v>28264.761070000444</v>
      </c>
      <c r="S44" s="5">
        <v>31037.391070001191</v>
      </c>
      <c r="T44" s="5">
        <v>31037.391070001191</v>
      </c>
      <c r="U44" s="5">
        <v>31122.42501813819</v>
      </c>
      <c r="V44" s="5">
        <v>31037.391070001191</v>
      </c>
      <c r="W44" s="5">
        <v>31037.391070001191</v>
      </c>
    </row>
    <row r="45" spans="1:23">
      <c r="A45" s="97" t="s">
        <v>136</v>
      </c>
      <c r="B45" s="97"/>
      <c r="C45" s="17">
        <v>1076486.6596736296</v>
      </c>
      <c r="D45" s="17">
        <v>1090061.7692136287</v>
      </c>
      <c r="E45" s="17">
        <v>1093048.2398142139</v>
      </c>
      <c r="F45" s="17">
        <v>1090061.7692136287</v>
      </c>
      <c r="G45" s="17">
        <v>1090677.9092136286</v>
      </c>
      <c r="H45" s="17">
        <v>1533223.2527564722</v>
      </c>
      <c r="I45" s="17">
        <v>1941419.6664311206</v>
      </c>
      <c r="J45" s="17">
        <v>1104499.3838486196</v>
      </c>
      <c r="K45" s="17">
        <v>1056617.801850125</v>
      </c>
      <c r="L45" s="17">
        <v>1002843.8018485884</v>
      </c>
      <c r="M45" s="17">
        <v>947818.4697988613</v>
      </c>
      <c r="N45" s="17">
        <v>887613.80184859491</v>
      </c>
      <c r="O45" s="17">
        <v>882189.00184859487</v>
      </c>
      <c r="P45" s="17">
        <v>882026.40184859489</v>
      </c>
      <c r="Q45" s="17">
        <v>884974.61507022323</v>
      </c>
      <c r="R45" s="17">
        <v>1324485.8551839136</v>
      </c>
      <c r="S45" s="17">
        <v>1741544.043553703</v>
      </c>
      <c r="T45" s="17">
        <v>880348.31611432624</v>
      </c>
      <c r="U45" s="17">
        <v>850379.6273995809</v>
      </c>
      <c r="V45" s="17">
        <v>839013.80587559461</v>
      </c>
      <c r="W45" s="17">
        <v>842250.45410033304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6380.1053196433149</v>
      </c>
      <c r="Q53" s="5">
        <v>10654.596599789005</v>
      </c>
      <c r="R53" s="5">
        <v>10625.485680117439</v>
      </c>
      <c r="S53" s="5">
        <v>18083.936775896058</v>
      </c>
      <c r="T53" s="5">
        <v>18083.936775896058</v>
      </c>
      <c r="U53" s="5">
        <v>18133.481808158809</v>
      </c>
      <c r="V53" s="5">
        <v>18083.936775896058</v>
      </c>
      <c r="W53" s="5">
        <v>21891.595052257733</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125363.01576731358</v>
      </c>
      <c r="O54" s="5">
        <v>114998.53176731292</v>
      </c>
      <c r="P54" s="5">
        <v>114998.53176731292</v>
      </c>
      <c r="Q54" s="5">
        <v>108334.46958585405</v>
      </c>
      <c r="R54" s="5">
        <v>97824.372282441225</v>
      </c>
      <c r="S54" s="5">
        <v>109627.64989303319</v>
      </c>
      <c r="T54" s="5">
        <v>102342.26989303388</v>
      </c>
      <c r="U54" s="5">
        <v>104614.55605747232</v>
      </c>
      <c r="V54" s="5">
        <v>109622.07519999135</v>
      </c>
      <c r="W54" s="5">
        <v>109622.07519999135</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11975.540940287854</v>
      </c>
      <c r="O55" s="5">
        <v>11975.540940287854</v>
      </c>
      <c r="P55" s="5">
        <v>11975.540940287854</v>
      </c>
      <c r="Q55" s="5">
        <v>21481.96887610526</v>
      </c>
      <c r="R55" s="5">
        <v>22599.114707086861</v>
      </c>
      <c r="S55" s="5">
        <v>26453.736394622414</v>
      </c>
      <c r="T55" s="5">
        <v>26453.736394622414</v>
      </c>
      <c r="U55" s="5">
        <v>26526.212384744675</v>
      </c>
      <c r="V55" s="5">
        <v>26453.736394622414</v>
      </c>
      <c r="W55" s="5">
        <v>26453.736394622414</v>
      </c>
    </row>
    <row r="56" spans="1:23">
      <c r="A56" s="97" t="s">
        <v>136</v>
      </c>
      <c r="B56" s="97"/>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192643.00373389522</v>
      </c>
      <c r="O56" s="17">
        <v>182278.51973389456</v>
      </c>
      <c r="P56" s="17">
        <v>187154.57505353764</v>
      </c>
      <c r="Q56" s="17">
        <v>154796.17180592293</v>
      </c>
      <c r="R56" s="17">
        <v>145334.96969593986</v>
      </c>
      <c r="S56" s="17">
        <v>162806.89008995259</v>
      </c>
      <c r="T56" s="17">
        <v>155521.51008995328</v>
      </c>
      <c r="U56" s="17">
        <v>157939.49280287646</v>
      </c>
      <c r="V56" s="17">
        <v>162801.31539691077</v>
      </c>
      <c r="W56" s="17">
        <v>166608.97367327244</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1354.2141134143876</v>
      </c>
      <c r="V64" s="5">
        <v>1456.9260263511524</v>
      </c>
      <c r="W64" s="5">
        <v>1456.9260263511524</v>
      </c>
    </row>
    <row r="65" spans="1:23">
      <c r="A65" s="6" t="s">
        <v>146</v>
      </c>
      <c r="B65" s="6" t="s">
        <v>118</v>
      </c>
      <c r="C65" s="5">
        <v>26252.569000000185</v>
      </c>
      <c r="D65" s="5">
        <v>26252.569000000185</v>
      </c>
      <c r="E65" s="5">
        <v>26324.493846575529</v>
      </c>
      <c r="F65" s="5">
        <v>26252.569000000185</v>
      </c>
      <c r="G65" s="5">
        <v>26252.569000000185</v>
      </c>
      <c r="H65" s="5">
        <v>26252.569000000185</v>
      </c>
      <c r="I65" s="5">
        <v>30146.421339871235</v>
      </c>
      <c r="J65" s="5">
        <v>30064.054068450823</v>
      </c>
      <c r="K65" s="5">
        <v>30064.054068450823</v>
      </c>
      <c r="L65" s="5">
        <v>30064.054068450823</v>
      </c>
      <c r="M65" s="5">
        <v>30146.421339871235</v>
      </c>
      <c r="N65" s="5">
        <v>65440.459000002571</v>
      </c>
      <c r="O65" s="5">
        <v>65440.459000002571</v>
      </c>
      <c r="P65" s="5">
        <v>65440.459000002571</v>
      </c>
      <c r="Q65" s="5">
        <v>80233.24111614695</v>
      </c>
      <c r="R65" s="5">
        <v>86186.989000002868</v>
      </c>
      <c r="S65" s="5">
        <v>108857.68930639767</v>
      </c>
      <c r="T65" s="5">
        <v>108857.68930639767</v>
      </c>
      <c r="U65" s="5">
        <v>109155.92955107268</v>
      </c>
      <c r="V65" s="5">
        <v>110797.5450275825</v>
      </c>
      <c r="W65" s="5">
        <v>110797.5450275825</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162875.96699881382</v>
      </c>
      <c r="D67" s="17">
        <v>162875.96699881382</v>
      </c>
      <c r="E67" s="17">
        <v>163322.20252483798</v>
      </c>
      <c r="F67" s="17">
        <v>162875.96699881382</v>
      </c>
      <c r="G67" s="17">
        <v>162875.96699881382</v>
      </c>
      <c r="H67" s="17">
        <v>162875.96699881382</v>
      </c>
      <c r="I67" s="17">
        <v>167144.1300181337</v>
      </c>
      <c r="J67" s="17">
        <v>166687.45206726444</v>
      </c>
      <c r="K67" s="17">
        <v>166687.45206726444</v>
      </c>
      <c r="L67" s="17">
        <v>166687.45206726444</v>
      </c>
      <c r="M67" s="17">
        <v>187320.45659345557</v>
      </c>
      <c r="N67" s="17">
        <v>222185.0569987958</v>
      </c>
      <c r="O67" s="17">
        <v>222185.0569987958</v>
      </c>
      <c r="P67" s="17">
        <v>222185.0569987958</v>
      </c>
      <c r="Q67" s="17">
        <v>237407.27636973129</v>
      </c>
      <c r="R67" s="17">
        <v>242931.58699879609</v>
      </c>
      <c r="S67" s="17">
        <v>265602.28730519093</v>
      </c>
      <c r="T67" s="17">
        <v>265602.28730519093</v>
      </c>
      <c r="U67" s="17">
        <v>267684.17891807138</v>
      </c>
      <c r="V67" s="17">
        <v>267183.4690527271</v>
      </c>
      <c r="W67" s="17">
        <v>267183.4690527271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136</v>
      </c>
      <c r="B12" s="97"/>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136</v>
      </c>
      <c r="B23" s="97"/>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136</v>
      </c>
      <c r="B34" s="97"/>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136</v>
      </c>
      <c r="B45" s="97"/>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136</v>
      </c>
      <c r="B56" s="97"/>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1933203.2674208772</v>
      </c>
      <c r="D4" s="5">
        <v>1888783.545249138</v>
      </c>
      <c r="E4" s="5">
        <v>2049438.4128148602</v>
      </c>
      <c r="F4" s="5">
        <v>1929572.7536543815</v>
      </c>
      <c r="G4" s="5">
        <v>1920813.3468211477</v>
      </c>
      <c r="H4" s="5">
        <v>1857422.2166192778</v>
      </c>
      <c r="I4" s="5">
        <v>2149641.073730391</v>
      </c>
      <c r="J4" s="5">
        <v>1880398.5682172426</v>
      </c>
      <c r="K4" s="5">
        <v>1861250.0230299802</v>
      </c>
      <c r="L4" s="5">
        <v>2108418.0816078382</v>
      </c>
      <c r="M4" s="5">
        <v>2033467.5456352325</v>
      </c>
      <c r="N4" s="5">
        <v>1681850.4467161617</v>
      </c>
      <c r="O4" s="5">
        <v>1728220.0380116431</v>
      </c>
      <c r="P4" s="5">
        <v>1726230.6238081208</v>
      </c>
      <c r="Q4" s="5">
        <v>1042722.6458592876</v>
      </c>
      <c r="R4" s="5">
        <v>951268.76461946918</v>
      </c>
      <c r="S4" s="5">
        <v>769290.82978151296</v>
      </c>
      <c r="T4" s="5">
        <v>761793.39908757294</v>
      </c>
      <c r="U4" s="5">
        <v>781316.20201432239</v>
      </c>
      <c r="V4" s="5">
        <v>753466.84114240645</v>
      </c>
      <c r="W4" s="5">
        <v>749919.9286838565</v>
      </c>
      <c r="X4" s="19"/>
    </row>
    <row r="5" spans="1:24">
      <c r="A5" s="6" t="s">
        <v>75</v>
      </c>
      <c r="B5" s="6" t="s">
        <v>112</v>
      </c>
      <c r="C5" s="5">
        <v>244636.33089033709</v>
      </c>
      <c r="D5" s="5">
        <v>263664.75781083771</v>
      </c>
      <c r="E5" s="5">
        <v>259971.43611670457</v>
      </c>
      <c r="F5" s="5">
        <v>268331.79339577479</v>
      </c>
      <c r="G5" s="5">
        <v>266558.18976305716</v>
      </c>
      <c r="H5" s="5">
        <v>258841.0568602334</v>
      </c>
      <c r="I5" s="5">
        <v>264085.16740124155</v>
      </c>
      <c r="J5" s="5">
        <v>258987.0605676391</v>
      </c>
      <c r="K5" s="5">
        <v>244644.78916076332</v>
      </c>
      <c r="L5" s="5">
        <v>225357.51966995239</v>
      </c>
      <c r="M5" s="5">
        <v>200595.75800986486</v>
      </c>
      <c r="N5" s="5">
        <v>173118.42927973063</v>
      </c>
      <c r="O5" s="5">
        <v>175848.49339259721</v>
      </c>
      <c r="P5" s="5">
        <v>172416.71531698242</v>
      </c>
      <c r="Q5" s="5">
        <v>170083.82100486394</v>
      </c>
      <c r="R5" s="5">
        <v>168454.06584779173</v>
      </c>
      <c r="S5" s="5">
        <v>169679.15812942002</v>
      </c>
      <c r="T5" s="5">
        <v>173080.17638677999</v>
      </c>
      <c r="U5" s="5">
        <v>176534.77534738957</v>
      </c>
      <c r="V5" s="5">
        <v>173515.64607846897</v>
      </c>
      <c r="W5" s="5">
        <v>168810.3545004004</v>
      </c>
      <c r="X5" s="19"/>
    </row>
    <row r="6" spans="1:24">
      <c r="A6" s="6" t="s">
        <v>75</v>
      </c>
      <c r="B6" s="6" t="s">
        <v>113</v>
      </c>
      <c r="C6" s="5">
        <v>233373.16970720814</v>
      </c>
      <c r="D6" s="5">
        <v>240922.81041930179</v>
      </c>
      <c r="E6" s="5">
        <v>216896.70151903472</v>
      </c>
      <c r="F6" s="5">
        <v>134274.31495377433</v>
      </c>
      <c r="G6" s="5">
        <v>137607.97135438593</v>
      </c>
      <c r="H6" s="5">
        <v>140159.11734555138</v>
      </c>
      <c r="I6" s="5">
        <v>141954.53773825683</v>
      </c>
      <c r="J6" s="5">
        <v>139809.02708110804</v>
      </c>
      <c r="K6" s="5">
        <v>141534.74550477261</v>
      </c>
      <c r="L6" s="5">
        <v>144635.30702394826</v>
      </c>
      <c r="M6" s="5">
        <v>147047.05780646109</v>
      </c>
      <c r="N6" s="5">
        <v>291292.71218235244</v>
      </c>
      <c r="O6" s="5">
        <v>269647.93503359711</v>
      </c>
      <c r="P6" s="5">
        <v>157483.20147764194</v>
      </c>
      <c r="Q6" s="5">
        <v>218483.97519541293</v>
      </c>
      <c r="R6" s="5">
        <v>221597.30419454133</v>
      </c>
      <c r="S6" s="5">
        <v>453224.0669995519</v>
      </c>
      <c r="T6" s="5">
        <v>204842.51845445266</v>
      </c>
      <c r="U6" s="5">
        <v>203987.20565417403</v>
      </c>
      <c r="V6" s="5">
        <v>351554.26735468698</v>
      </c>
      <c r="W6" s="5">
        <v>217967.41992136385</v>
      </c>
      <c r="X6" s="19"/>
    </row>
    <row r="7" spans="1:24">
      <c r="A7" s="6" t="s">
        <v>75</v>
      </c>
      <c r="B7" s="6" t="s">
        <v>114</v>
      </c>
      <c r="C7" s="5">
        <v>8254.6472527698388</v>
      </c>
      <c r="D7" s="5">
        <v>7187.8969616456343</v>
      </c>
      <c r="E7" s="5">
        <v>11490.794393671977</v>
      </c>
      <c r="F7" s="5">
        <v>7213.3203515221958</v>
      </c>
      <c r="G7" s="5">
        <v>3492.8329787920438</v>
      </c>
      <c r="H7" s="5">
        <v>1616.2927628831867</v>
      </c>
      <c r="I7" s="5">
        <v>2268.339926267764</v>
      </c>
      <c r="J7" s="5">
        <v>8621.8777532482272</v>
      </c>
      <c r="K7" s="5">
        <v>7650.2052576222031</v>
      </c>
      <c r="L7" s="5">
        <v>6805.4064937736421</v>
      </c>
      <c r="M7" s="5">
        <v>9391.6078438990335</v>
      </c>
      <c r="N7" s="5">
        <v>28570.816991352149</v>
      </c>
      <c r="O7" s="5">
        <v>17061.584432938151</v>
      </c>
      <c r="P7" s="5">
        <v>17399.285100820471</v>
      </c>
      <c r="Q7" s="5">
        <v>19556.776386581005</v>
      </c>
      <c r="R7" s="5">
        <v>21837.17429158746</v>
      </c>
      <c r="S7" s="5">
        <v>153366.01067369388</v>
      </c>
      <c r="T7" s="5">
        <v>55526.864441466758</v>
      </c>
      <c r="U7" s="5">
        <v>29040.193710344171</v>
      </c>
      <c r="V7" s="5">
        <v>116784.30209945104</v>
      </c>
      <c r="W7" s="5">
        <v>22550.264749337664</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136</v>
      </c>
      <c r="B12" s="97"/>
      <c r="C12" s="17">
        <v>2419467.4152711919</v>
      </c>
      <c r="D12" s="17">
        <v>2400559.0104409233</v>
      </c>
      <c r="E12" s="17">
        <v>2537797.3448442719</v>
      </c>
      <c r="F12" s="17">
        <v>2339392.1823554528</v>
      </c>
      <c r="G12" s="17">
        <v>2328472.3409173829</v>
      </c>
      <c r="H12" s="17">
        <v>2258038.6835879455</v>
      </c>
      <c r="I12" s="17">
        <v>2557949.1187961572</v>
      </c>
      <c r="J12" s="17">
        <v>2287816.5336192385</v>
      </c>
      <c r="K12" s="17">
        <v>2255079.7629531384</v>
      </c>
      <c r="L12" s="17">
        <v>2485216.3147955122</v>
      </c>
      <c r="M12" s="17">
        <v>2390501.9692954575</v>
      </c>
      <c r="N12" s="17">
        <v>2174832.4051695969</v>
      </c>
      <c r="O12" s="17">
        <v>2190778.0508707757</v>
      </c>
      <c r="P12" s="17">
        <v>2073529.8257035657</v>
      </c>
      <c r="Q12" s="17">
        <v>1450847.2184461453</v>
      </c>
      <c r="R12" s="17">
        <v>1363157.3089533898</v>
      </c>
      <c r="S12" s="17">
        <v>1545560.0655841788</v>
      </c>
      <c r="T12" s="17">
        <v>1195242.9583702723</v>
      </c>
      <c r="U12" s="17">
        <v>1190878.3767262301</v>
      </c>
      <c r="V12" s="17">
        <v>1395321.0566750134</v>
      </c>
      <c r="W12" s="17">
        <v>1159247.9678549585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976339.13539767789</v>
      </c>
      <c r="D15" s="5">
        <v>970974.18823094328</v>
      </c>
      <c r="E15" s="5">
        <v>1044925.2322379184</v>
      </c>
      <c r="F15" s="5">
        <v>944781.92649420933</v>
      </c>
      <c r="G15" s="5">
        <v>946227.46228857082</v>
      </c>
      <c r="H15" s="5">
        <v>907885.99535418826</v>
      </c>
      <c r="I15" s="5">
        <v>1212477.1108020749</v>
      </c>
      <c r="J15" s="5">
        <v>1047490.4062238815</v>
      </c>
      <c r="K15" s="5">
        <v>1032988.8776530974</v>
      </c>
      <c r="L15" s="5">
        <v>1241397.7069859598</v>
      </c>
      <c r="M15" s="5">
        <v>1174601.2634391242</v>
      </c>
      <c r="N15" s="5">
        <v>728698.34006170882</v>
      </c>
      <c r="O15" s="5">
        <v>747107.5282840078</v>
      </c>
      <c r="P15" s="5">
        <v>745373.04152786802</v>
      </c>
      <c r="Q15" s="5">
        <v>283505.58079013741</v>
      </c>
      <c r="R15" s="5">
        <v>288931.37260539364</v>
      </c>
      <c r="S15" s="5">
        <v>289545.65462623059</v>
      </c>
      <c r="T15" s="5">
        <v>281699.25202535727</v>
      </c>
      <c r="U15" s="5">
        <v>284089.46330191958</v>
      </c>
      <c r="V15" s="5">
        <v>279715.55615839246</v>
      </c>
      <c r="W15" s="5">
        <v>277314.05925932189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2370.96466491405</v>
      </c>
      <c r="E17" s="5">
        <v>7237.1704283699992</v>
      </c>
      <c r="F17" s="5">
        <v>4479.9902503439653</v>
      </c>
      <c r="G17" s="5">
        <v>4729.1395176594624</v>
      </c>
      <c r="H17" s="5">
        <v>4971.9881164880762</v>
      </c>
      <c r="I17" s="5">
        <v>5086.812968075139</v>
      </c>
      <c r="J17" s="5">
        <v>5259.3713613829332</v>
      </c>
      <c r="K17" s="5">
        <v>5400.0532156881936</v>
      </c>
      <c r="L17" s="5">
        <v>5607.8925885461031</v>
      </c>
      <c r="M17" s="5">
        <v>5809.643920414389</v>
      </c>
      <c r="N17" s="5">
        <v>54770.1304313449</v>
      </c>
      <c r="O17" s="5">
        <v>40418.984550370486</v>
      </c>
      <c r="P17" s="5">
        <v>13647.405562234671</v>
      </c>
      <c r="Q17" s="5">
        <v>42808.298859920731</v>
      </c>
      <c r="R17" s="5">
        <v>43632.031740812912</v>
      </c>
      <c r="S17" s="5">
        <v>140886.6191927586</v>
      </c>
      <c r="T17" s="5">
        <v>56763.154916738618</v>
      </c>
      <c r="U17" s="5">
        <v>57224.526365913312</v>
      </c>
      <c r="V17" s="5">
        <v>131676.45852524965</v>
      </c>
      <c r="W17" s="5">
        <v>58460.636046977619</v>
      </c>
    </row>
    <row r="18" spans="1:23">
      <c r="A18" s="6" t="s">
        <v>126</v>
      </c>
      <c r="B18" s="6" t="s">
        <v>114</v>
      </c>
      <c r="C18" s="5">
        <v>1305.664246436241</v>
      </c>
      <c r="D18" s="5">
        <v>273.52504874413694</v>
      </c>
      <c r="E18" s="5">
        <v>2106.3220485883694</v>
      </c>
      <c r="F18" s="5">
        <v>3874.3474267256779</v>
      </c>
      <c r="G18" s="5">
        <v>22.15718584429878</v>
      </c>
      <c r="H18" s="5">
        <v>0</v>
      </c>
      <c r="I18" s="5">
        <v>0</v>
      </c>
      <c r="J18" s="5">
        <v>397.38228457003561</v>
      </c>
      <c r="K18" s="5">
        <v>1428.4371330887004</v>
      </c>
      <c r="L18" s="5">
        <v>609.97326419323861</v>
      </c>
      <c r="M18" s="5">
        <v>2553.3431976664583</v>
      </c>
      <c r="N18" s="5">
        <v>8144.6999581029258</v>
      </c>
      <c r="O18" s="5">
        <v>4719.3420216400382</v>
      </c>
      <c r="P18" s="5">
        <v>4868.2312937491597</v>
      </c>
      <c r="Q18" s="5">
        <v>4650.8792551779698</v>
      </c>
      <c r="R18" s="5">
        <v>7107.1763941539884</v>
      </c>
      <c r="S18" s="5">
        <v>52690.869715611865</v>
      </c>
      <c r="T18" s="5">
        <v>18069.147858247594</v>
      </c>
      <c r="U18" s="5">
        <v>7605.5764005366464</v>
      </c>
      <c r="V18" s="5">
        <v>32616.704920099499</v>
      </c>
      <c r="W18" s="5">
        <v>3184.6245154678086</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136</v>
      </c>
      <c r="B23" s="97"/>
      <c r="C23" s="17">
        <v>979883.58447467932</v>
      </c>
      <c r="D23" s="17">
        <v>973618.67794460151</v>
      </c>
      <c r="E23" s="17">
        <v>1054268.7247148769</v>
      </c>
      <c r="F23" s="17">
        <v>953136.26417127892</v>
      </c>
      <c r="G23" s="17">
        <v>950978.75899207452</v>
      </c>
      <c r="H23" s="17">
        <v>912857.98347067635</v>
      </c>
      <c r="I23" s="17">
        <v>1217563.9237701499</v>
      </c>
      <c r="J23" s="17">
        <v>1053147.1598698345</v>
      </c>
      <c r="K23" s="17">
        <v>1039817.3680018743</v>
      </c>
      <c r="L23" s="17">
        <v>1247615.572838699</v>
      </c>
      <c r="M23" s="17">
        <v>1182964.2505572052</v>
      </c>
      <c r="N23" s="17">
        <v>791613.17045115656</v>
      </c>
      <c r="O23" s="17">
        <v>792245.85485601833</v>
      </c>
      <c r="P23" s="17">
        <v>763888.67838385189</v>
      </c>
      <c r="Q23" s="17">
        <v>330964.75890523609</v>
      </c>
      <c r="R23" s="17">
        <v>339670.58074036054</v>
      </c>
      <c r="S23" s="17">
        <v>483123.14353460103</v>
      </c>
      <c r="T23" s="17">
        <v>356531.55480034347</v>
      </c>
      <c r="U23" s="17">
        <v>348919.56606836955</v>
      </c>
      <c r="V23" s="17">
        <v>444008.7196037416</v>
      </c>
      <c r="W23" s="17">
        <v>338959.31982176728</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956864.13202319969</v>
      </c>
      <c r="D26" s="5">
        <v>917809.35701819498</v>
      </c>
      <c r="E26" s="5">
        <v>1004513.1805769419</v>
      </c>
      <c r="F26" s="5">
        <v>984790.82716017275</v>
      </c>
      <c r="G26" s="5">
        <v>974585.88453257654</v>
      </c>
      <c r="H26" s="5">
        <v>949536.22126508958</v>
      </c>
      <c r="I26" s="5">
        <v>937163.96292831621</v>
      </c>
      <c r="J26" s="5">
        <v>832908.16199336119</v>
      </c>
      <c r="K26" s="5">
        <v>828261.14537688275</v>
      </c>
      <c r="L26" s="5">
        <v>867020.37462187861</v>
      </c>
      <c r="M26" s="5">
        <v>858866.28219610848</v>
      </c>
      <c r="N26" s="5">
        <v>953152.10665445297</v>
      </c>
      <c r="O26" s="5">
        <v>981112.50972763542</v>
      </c>
      <c r="P26" s="5">
        <v>980857.58228025259</v>
      </c>
      <c r="Q26" s="5">
        <v>759217.0650691503</v>
      </c>
      <c r="R26" s="5">
        <v>662337.39201407554</v>
      </c>
      <c r="S26" s="5">
        <v>479745.17515528249</v>
      </c>
      <c r="T26" s="5">
        <v>480094.14706221566</v>
      </c>
      <c r="U26" s="5">
        <v>497226.73871240282</v>
      </c>
      <c r="V26" s="5">
        <v>473751.28498401406</v>
      </c>
      <c r="W26" s="5">
        <v>472605.86942453467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79796.972266611105</v>
      </c>
      <c r="D28" s="5">
        <v>80105.809368862421</v>
      </c>
      <c r="E28" s="5">
        <v>90807.804028825733</v>
      </c>
      <c r="F28" s="5">
        <v>88127.579677648784</v>
      </c>
      <c r="G28" s="5">
        <v>88532.923105628826</v>
      </c>
      <c r="H28" s="5">
        <v>88928.015913254916</v>
      </c>
      <c r="I28" s="5">
        <v>89336.30242833597</v>
      </c>
      <c r="J28" s="5">
        <v>85194.548612531085</v>
      </c>
      <c r="K28" s="5">
        <v>85307.853932930637</v>
      </c>
      <c r="L28" s="5">
        <v>85475.247992737262</v>
      </c>
      <c r="M28" s="5">
        <v>85859.543244819084</v>
      </c>
      <c r="N28" s="5">
        <v>117317.37677260641</v>
      </c>
      <c r="O28" s="5">
        <v>110853.12413313352</v>
      </c>
      <c r="P28" s="5">
        <v>89192.564044507468</v>
      </c>
      <c r="Q28" s="5">
        <v>120852.78752752316</v>
      </c>
      <c r="R28" s="5">
        <v>132773.62909758912</v>
      </c>
      <c r="S28" s="5">
        <v>276504.47089786729</v>
      </c>
      <c r="T28" s="5">
        <v>142176.21543875764</v>
      </c>
      <c r="U28" s="5">
        <v>146762.6792882607</v>
      </c>
      <c r="V28" s="5">
        <v>219877.80882943739</v>
      </c>
      <c r="W28" s="5">
        <v>159506.78387438625</v>
      </c>
    </row>
    <row r="29" spans="1:23">
      <c r="A29" s="6" t="s">
        <v>143</v>
      </c>
      <c r="B29" s="6" t="s">
        <v>114</v>
      </c>
      <c r="C29" s="5">
        <v>608.20735486492492</v>
      </c>
      <c r="D29" s="5">
        <v>319.61054698483036</v>
      </c>
      <c r="E29" s="5">
        <v>1137.507875647929</v>
      </c>
      <c r="F29" s="5">
        <v>1962.4664062812139</v>
      </c>
      <c r="G29" s="5">
        <v>818.68834967734756</v>
      </c>
      <c r="H29" s="5">
        <v>576.585763107758</v>
      </c>
      <c r="I29" s="5">
        <v>630.84564441305372</v>
      </c>
      <c r="J29" s="5">
        <v>4577.7418353098665</v>
      </c>
      <c r="K29" s="5">
        <v>2975.4642727264136</v>
      </c>
      <c r="L29" s="5">
        <v>3321.7656735361679</v>
      </c>
      <c r="M29" s="5">
        <v>1835.7084025837314</v>
      </c>
      <c r="N29" s="5">
        <v>5510.4898666786748</v>
      </c>
      <c r="O29" s="5">
        <v>3880.58893114175</v>
      </c>
      <c r="P29" s="5">
        <v>5074.133369129454</v>
      </c>
      <c r="Q29" s="5">
        <v>1677.6946540567089</v>
      </c>
      <c r="R29" s="5">
        <v>2798.0987218231903</v>
      </c>
      <c r="S29" s="5">
        <v>19334.927467913862</v>
      </c>
      <c r="T29" s="5">
        <v>17485.928243657814</v>
      </c>
      <c r="U29" s="5">
        <v>6540.4986257138971</v>
      </c>
      <c r="V29" s="5">
        <v>16680.611669560214</v>
      </c>
      <c r="W29" s="5">
        <v>1933.9898327481319</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136</v>
      </c>
      <c r="B34" s="97"/>
      <c r="C34" s="17">
        <v>1037269.3116446757</v>
      </c>
      <c r="D34" s="17">
        <v>998234.77693404222</v>
      </c>
      <c r="E34" s="17">
        <v>1096458.4924814156</v>
      </c>
      <c r="F34" s="17">
        <v>1074880.8732441026</v>
      </c>
      <c r="G34" s="17">
        <v>1063937.4959878826</v>
      </c>
      <c r="H34" s="17">
        <v>1039040.8229414523</v>
      </c>
      <c r="I34" s="17">
        <v>1027131.1110010652</v>
      </c>
      <c r="J34" s="17">
        <v>922680.45244120213</v>
      </c>
      <c r="K34" s="17">
        <v>916544.46358253981</v>
      </c>
      <c r="L34" s="17">
        <v>955817.38828815205</v>
      </c>
      <c r="M34" s="17">
        <v>946561.53384351125</v>
      </c>
      <c r="N34" s="17">
        <v>1075979.973293738</v>
      </c>
      <c r="O34" s="17">
        <v>1095846.2227919106</v>
      </c>
      <c r="P34" s="17">
        <v>1075124.2796938894</v>
      </c>
      <c r="Q34" s="17">
        <v>881747.5472507301</v>
      </c>
      <c r="R34" s="17">
        <v>797909.11983348778</v>
      </c>
      <c r="S34" s="17">
        <v>775584.57352106366</v>
      </c>
      <c r="T34" s="17">
        <v>639756.29074463109</v>
      </c>
      <c r="U34" s="17">
        <v>650529.91662637738</v>
      </c>
      <c r="V34" s="17">
        <v>710309.70548301167</v>
      </c>
      <c r="W34" s="17">
        <v>634046.64313166903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244636.33089033709</v>
      </c>
      <c r="D38" s="5">
        <v>263664.75781083771</v>
      </c>
      <c r="E38" s="5">
        <v>259971.43611670457</v>
      </c>
      <c r="F38" s="5">
        <v>268331.79339577479</v>
      </c>
      <c r="G38" s="5">
        <v>266558.18976305716</v>
      </c>
      <c r="H38" s="5">
        <v>258841.0568602334</v>
      </c>
      <c r="I38" s="5">
        <v>264085.16740124155</v>
      </c>
      <c r="J38" s="5">
        <v>258987.0605676391</v>
      </c>
      <c r="K38" s="5">
        <v>244644.78916076332</v>
      </c>
      <c r="L38" s="5">
        <v>225357.51966995239</v>
      </c>
      <c r="M38" s="5">
        <v>200595.75800986486</v>
      </c>
      <c r="N38" s="5">
        <v>173118.42927973063</v>
      </c>
      <c r="O38" s="5">
        <v>175848.49339259721</v>
      </c>
      <c r="P38" s="5">
        <v>172416.71531698242</v>
      </c>
      <c r="Q38" s="5">
        <v>170083.82100486394</v>
      </c>
      <c r="R38" s="5">
        <v>168454.06584779173</v>
      </c>
      <c r="S38" s="5">
        <v>169679.15812942002</v>
      </c>
      <c r="T38" s="5">
        <v>173080.17638677999</v>
      </c>
      <c r="U38" s="5">
        <v>176534.77534738957</v>
      </c>
      <c r="V38" s="5">
        <v>173515.64607846897</v>
      </c>
      <c r="W38" s="5">
        <v>168810.3545004004</v>
      </c>
    </row>
    <row r="39" spans="1:23">
      <c r="A39" s="6" t="s">
        <v>144</v>
      </c>
      <c r="B39" s="6" t="s">
        <v>113</v>
      </c>
      <c r="C39" s="5">
        <v>1950.5074832605164</v>
      </c>
      <c r="D39" s="5">
        <v>1038.5658472292751</v>
      </c>
      <c r="E39" s="5">
        <v>885.96528442804254</v>
      </c>
      <c r="F39" s="5">
        <v>593.18466541058842</v>
      </c>
      <c r="G39" s="5">
        <v>930.30311061024224</v>
      </c>
      <c r="H39" s="5">
        <v>560.68978440387355</v>
      </c>
      <c r="I39" s="5">
        <v>756.47264660319161</v>
      </c>
      <c r="J39" s="5">
        <v>955.23245866436218</v>
      </c>
      <c r="K39" s="5">
        <v>1104.5304786998877</v>
      </c>
      <c r="L39" s="5">
        <v>1876.1333010967546</v>
      </c>
      <c r="M39" s="5">
        <v>1808.1877161649818</v>
      </c>
      <c r="N39" s="5">
        <v>4263.0090588539942</v>
      </c>
      <c r="O39" s="5">
        <v>2775.8708071836095</v>
      </c>
      <c r="P39" s="5">
        <v>2429.3335629463595</v>
      </c>
      <c r="Q39" s="5">
        <v>4038.1406016563033</v>
      </c>
      <c r="R39" s="5">
        <v>4579.454438489186</v>
      </c>
      <c r="S39" s="5">
        <v>35832.976908925935</v>
      </c>
      <c r="T39" s="5">
        <v>5903.1480989563834</v>
      </c>
      <c r="U39" s="5">
        <v>0</v>
      </c>
      <c r="V39" s="5">
        <v>0</v>
      </c>
      <c r="W39" s="5">
        <v>0</v>
      </c>
    </row>
    <row r="40" spans="1:23">
      <c r="A40" s="6" t="s">
        <v>144</v>
      </c>
      <c r="B40" s="6" t="s">
        <v>114</v>
      </c>
      <c r="C40" s="5">
        <v>2771.8644333560605</v>
      </c>
      <c r="D40" s="5">
        <v>1723.3638493196286</v>
      </c>
      <c r="E40" s="5">
        <v>964.62812237457888</v>
      </c>
      <c r="F40" s="5">
        <v>590.28509135049148</v>
      </c>
      <c r="G40" s="5">
        <v>1552.1970737553549</v>
      </c>
      <c r="H40" s="5">
        <v>552.57516369486007</v>
      </c>
      <c r="I40" s="5">
        <v>977.35162992084122</v>
      </c>
      <c r="J40" s="5">
        <v>2265.0908486050503</v>
      </c>
      <c r="K40" s="5">
        <v>2033.7752366542177</v>
      </c>
      <c r="L40" s="5">
        <v>1746.4126055957331</v>
      </c>
      <c r="M40" s="5">
        <v>3324.5510197310196</v>
      </c>
      <c r="N40" s="5">
        <v>5221.2340506657411</v>
      </c>
      <c r="O40" s="5">
        <v>2205.0950081418241</v>
      </c>
      <c r="P40" s="5">
        <v>2198.1379647008694</v>
      </c>
      <c r="Q40" s="5">
        <v>5935.453582592736</v>
      </c>
      <c r="R40" s="5">
        <v>4707.6406825118502</v>
      </c>
      <c r="S40" s="5">
        <v>10998.499409980301</v>
      </c>
      <c r="T40" s="5">
        <v>6908.7841329131097</v>
      </c>
      <c r="U40" s="5">
        <v>4041.9400513664332</v>
      </c>
      <c r="V40" s="5">
        <v>11867.647401587839</v>
      </c>
      <c r="W40" s="5">
        <v>4247.6799330936938</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136</v>
      </c>
      <c r="B45" s="97"/>
      <c r="C45" s="17">
        <v>249358.70280695366</v>
      </c>
      <c r="D45" s="17">
        <v>266426.68750738661</v>
      </c>
      <c r="E45" s="17">
        <v>261822.0295235072</v>
      </c>
      <c r="F45" s="17">
        <v>269515.26315253589</v>
      </c>
      <c r="G45" s="17">
        <v>269040.68994742277</v>
      </c>
      <c r="H45" s="17">
        <v>259954.32180833211</v>
      </c>
      <c r="I45" s="17">
        <v>265818.99167776556</v>
      </c>
      <c r="J45" s="17">
        <v>262207.3838749085</v>
      </c>
      <c r="K45" s="17">
        <v>247783.09487611742</v>
      </c>
      <c r="L45" s="17">
        <v>228980.06557664491</v>
      </c>
      <c r="M45" s="17">
        <v>205728.49674576084</v>
      </c>
      <c r="N45" s="17">
        <v>182602.67238925037</v>
      </c>
      <c r="O45" s="17">
        <v>180829.45920792266</v>
      </c>
      <c r="P45" s="17">
        <v>177044.18684462964</v>
      </c>
      <c r="Q45" s="17">
        <v>180057.415189113</v>
      </c>
      <c r="R45" s="17">
        <v>177741.16096879277</v>
      </c>
      <c r="S45" s="17">
        <v>216510.63444832625</v>
      </c>
      <c r="T45" s="17">
        <v>185892.10861864948</v>
      </c>
      <c r="U45" s="17">
        <v>180576.715398756</v>
      </c>
      <c r="V45" s="17">
        <v>185383.2934800568</v>
      </c>
      <c r="W45" s="17">
        <v>173058.03443349409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149386.90512677139</v>
      </c>
      <c r="D50" s="5">
        <v>157407.47053829601</v>
      </c>
      <c r="E50" s="5">
        <v>117965.76177741092</v>
      </c>
      <c r="F50" s="5">
        <v>41073.560360371019</v>
      </c>
      <c r="G50" s="5">
        <v>43415.60562048736</v>
      </c>
      <c r="H50" s="5">
        <v>45698.423531404493</v>
      </c>
      <c r="I50" s="5">
        <v>46774.949695242532</v>
      </c>
      <c r="J50" s="5">
        <v>48399.87464852968</v>
      </c>
      <c r="K50" s="5">
        <v>49722.307877453895</v>
      </c>
      <c r="L50" s="5">
        <v>51676.033141568136</v>
      </c>
      <c r="M50" s="5">
        <v>53569.682925062632</v>
      </c>
      <c r="N50" s="5">
        <v>114942.19591954717</v>
      </c>
      <c r="O50" s="5">
        <v>115599.95554290951</v>
      </c>
      <c r="P50" s="5">
        <v>52213.898307953437</v>
      </c>
      <c r="Q50" s="5">
        <v>50784.748206312746</v>
      </c>
      <c r="R50" s="5">
        <v>40612.188917650128</v>
      </c>
      <c r="S50" s="5">
        <v>0</v>
      </c>
      <c r="T50" s="5">
        <v>0</v>
      </c>
      <c r="U50" s="5">
        <v>0</v>
      </c>
      <c r="V50" s="5">
        <v>0</v>
      </c>
      <c r="W50" s="5">
        <v>0</v>
      </c>
    </row>
    <row r="51" spans="1:23">
      <c r="A51" s="6" t="s">
        <v>145</v>
      </c>
      <c r="B51" s="6" t="s">
        <v>114</v>
      </c>
      <c r="C51" s="5">
        <v>3568.9112181126097</v>
      </c>
      <c r="D51" s="5">
        <v>4871.3975165970378</v>
      </c>
      <c r="E51" s="5">
        <v>7282.3363470610975</v>
      </c>
      <c r="F51" s="5">
        <v>786.22142716481278</v>
      </c>
      <c r="G51" s="5">
        <v>1099.7903695150421</v>
      </c>
      <c r="H51" s="5">
        <v>487.13183608056863</v>
      </c>
      <c r="I51" s="5">
        <v>660.14265193386905</v>
      </c>
      <c r="J51" s="5">
        <v>1381.6627847632765</v>
      </c>
      <c r="K51" s="5">
        <v>1212.5286151528705</v>
      </c>
      <c r="L51" s="5">
        <v>1127.2549504485037</v>
      </c>
      <c r="M51" s="5">
        <v>1678.0052239178256</v>
      </c>
      <c r="N51" s="5">
        <v>9684.9965201758005</v>
      </c>
      <c r="O51" s="5">
        <v>6256.558472014538</v>
      </c>
      <c r="P51" s="5">
        <v>5258.7824732409827</v>
      </c>
      <c r="Q51" s="5">
        <v>7065.2077885065983</v>
      </c>
      <c r="R51" s="5">
        <v>7212.7071626948064</v>
      </c>
      <c r="S51" s="5">
        <v>70213.552428718671</v>
      </c>
      <c r="T51" s="5">
        <v>12817.479926674974</v>
      </c>
      <c r="U51" s="5">
        <v>10738.460566921414</v>
      </c>
      <c r="V51" s="5">
        <v>55470.295050903398</v>
      </c>
      <c r="W51" s="5">
        <v>13128.079321540488</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136</v>
      </c>
      <c r="B56" s="97"/>
      <c r="C56" s="17">
        <v>152955.81634488399</v>
      </c>
      <c r="D56" s="17">
        <v>162278.86805489304</v>
      </c>
      <c r="E56" s="17">
        <v>125248.09812447202</v>
      </c>
      <c r="F56" s="17">
        <v>41859.781787535831</v>
      </c>
      <c r="G56" s="17">
        <v>44515.395990002406</v>
      </c>
      <c r="H56" s="17">
        <v>46185.55536748506</v>
      </c>
      <c r="I56" s="17">
        <v>47435.092347176404</v>
      </c>
      <c r="J56" s="17">
        <v>49781.537433292957</v>
      </c>
      <c r="K56" s="17">
        <v>50934.836492606766</v>
      </c>
      <c r="L56" s="17">
        <v>52803.288092016643</v>
      </c>
      <c r="M56" s="17">
        <v>55247.688148980458</v>
      </c>
      <c r="N56" s="17">
        <v>124627.19243972297</v>
      </c>
      <c r="O56" s="17">
        <v>121856.51401492405</v>
      </c>
      <c r="P56" s="17">
        <v>57472.680781194416</v>
      </c>
      <c r="Q56" s="17">
        <v>57849.955994819342</v>
      </c>
      <c r="R56" s="17">
        <v>47824.896080344937</v>
      </c>
      <c r="S56" s="17">
        <v>70213.552428718671</v>
      </c>
      <c r="T56" s="17">
        <v>12817.479926674974</v>
      </c>
      <c r="U56" s="17">
        <v>10738.460566921414</v>
      </c>
      <c r="V56" s="17">
        <v>55470.295050903398</v>
      </c>
      <c r="W56" s="17">
        <v>13128.079321540488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9.3965957290153899</v>
      </c>
      <c r="O62" s="5">
        <v>0</v>
      </c>
      <c r="P62" s="5">
        <v>0</v>
      </c>
      <c r="Q62" s="5">
        <v>227.54110624699078</v>
      </c>
      <c r="R62" s="5">
        <v>11.551330403623249</v>
      </c>
      <c r="S62" s="5">
        <v>128.16165146918047</v>
      </c>
      <c r="T62" s="5">
        <v>245.52427997326311</v>
      </c>
      <c r="U62" s="5">
        <v>113.71806580578171</v>
      </c>
      <c r="V62" s="5">
        <v>149.04305730010915</v>
      </c>
      <c r="W62" s="5">
        <v>55.891146487540929</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0</v>
      </c>
      <c r="D67" s="17">
        <v>0</v>
      </c>
      <c r="E67" s="17">
        <v>0</v>
      </c>
      <c r="F67" s="17">
        <v>0</v>
      </c>
      <c r="G67" s="17">
        <v>0</v>
      </c>
      <c r="H67" s="17">
        <v>0</v>
      </c>
      <c r="I67" s="17">
        <v>0</v>
      </c>
      <c r="J67" s="17">
        <v>0</v>
      </c>
      <c r="K67" s="17">
        <v>0</v>
      </c>
      <c r="L67" s="17">
        <v>0</v>
      </c>
      <c r="M67" s="17">
        <v>0</v>
      </c>
      <c r="N67" s="17">
        <v>9.3965957290153899</v>
      </c>
      <c r="O67" s="17">
        <v>0</v>
      </c>
      <c r="P67" s="17">
        <v>0</v>
      </c>
      <c r="Q67" s="17">
        <v>227.54110624699078</v>
      </c>
      <c r="R67" s="17">
        <v>11.551330403623249</v>
      </c>
      <c r="S67" s="17">
        <v>128.16165146918047</v>
      </c>
      <c r="T67" s="17">
        <v>245.52427997326311</v>
      </c>
      <c r="U67" s="17">
        <v>113.71806580578171</v>
      </c>
      <c r="V67" s="17">
        <v>149.04305730010915</v>
      </c>
      <c r="W67" s="17">
        <v>55.891146487540929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97" t="s">
        <v>136</v>
      </c>
      <c r="B12" s="97"/>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97" t="s">
        <v>136</v>
      </c>
      <c r="B23" s="97"/>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97" t="s">
        <v>136</v>
      </c>
      <c r="B34" s="97"/>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97" t="s">
        <v>136</v>
      </c>
      <c r="B45" s="97"/>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97" t="s">
        <v>136</v>
      </c>
      <c r="B56" s="97"/>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97" t="s">
        <v>136</v>
      </c>
      <c r="B67" s="97"/>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4509.3716670651984</v>
      </c>
      <c r="U7" s="5">
        <v>4509.371667064509</v>
      </c>
      <c r="V7" s="5">
        <v>4509.3716670651984</v>
      </c>
      <c r="W7" s="5">
        <v>4509.3716670651984</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50602.069603818629</v>
      </c>
      <c r="K9" s="5">
        <v>50602.069603818629</v>
      </c>
      <c r="L9" s="5">
        <v>50602.069603818629</v>
      </c>
      <c r="M9" s="5">
        <v>50602.069603820273</v>
      </c>
      <c r="N9" s="5">
        <v>45824.765977326912</v>
      </c>
      <c r="O9" s="5">
        <v>120503.9897292508</v>
      </c>
      <c r="P9" s="5">
        <v>258927.44066781807</v>
      </c>
      <c r="Q9" s="5">
        <v>862427.27091052965</v>
      </c>
      <c r="R9" s="5">
        <v>862427.2709104917</v>
      </c>
      <c r="S9" s="5">
        <v>1060547.6700028875</v>
      </c>
      <c r="T9" s="5">
        <v>1040897.8838170809</v>
      </c>
      <c r="U9" s="5">
        <v>1085702.0364867374</v>
      </c>
      <c r="V9" s="5">
        <v>1199361.1112350076</v>
      </c>
      <c r="W9" s="5">
        <v>1289108.6479289178</v>
      </c>
      <c r="X9" s="19"/>
    </row>
    <row r="10" spans="1:24">
      <c r="A10" s="6" t="s">
        <v>75</v>
      </c>
      <c r="B10" s="6" t="s">
        <v>118</v>
      </c>
      <c r="C10" s="5">
        <v>0</v>
      </c>
      <c r="D10" s="5">
        <v>156032.43544170287</v>
      </c>
      <c r="E10" s="5">
        <v>156032.43544171433</v>
      </c>
      <c r="F10" s="5">
        <v>156032.43544170287</v>
      </c>
      <c r="G10" s="5">
        <v>165018.96981622212</v>
      </c>
      <c r="H10" s="5">
        <v>222880.96916363115</v>
      </c>
      <c r="I10" s="5">
        <v>268276.39842753694</v>
      </c>
      <c r="J10" s="5">
        <v>465142.49228448176</v>
      </c>
      <c r="K10" s="5">
        <v>526123.71260925289</v>
      </c>
      <c r="L10" s="5">
        <v>526123.71260925289</v>
      </c>
      <c r="M10" s="5">
        <v>526123.71260930004</v>
      </c>
      <c r="N10" s="5">
        <v>950869.43161186844</v>
      </c>
      <c r="O10" s="5">
        <v>978327.69425565295</v>
      </c>
      <c r="P10" s="5">
        <v>1002484.5592758361</v>
      </c>
      <c r="Q10" s="5">
        <v>1589120.651737791</v>
      </c>
      <c r="R10" s="5">
        <v>1713694.7769729686</v>
      </c>
      <c r="S10" s="5">
        <v>2288940.2938784119</v>
      </c>
      <c r="T10" s="5">
        <v>2337418.9974300629</v>
      </c>
      <c r="U10" s="5">
        <v>2407389.1766830198</v>
      </c>
      <c r="V10" s="5">
        <v>2458873.6793842767</v>
      </c>
      <c r="W10" s="5">
        <v>2458873.6793842767</v>
      </c>
      <c r="X10" s="19"/>
    </row>
    <row r="11" spans="1:24">
      <c r="A11" s="6" t="s">
        <v>75</v>
      </c>
      <c r="B11" s="6" t="s">
        <v>119</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162477.53277854834</v>
      </c>
      <c r="M11" s="5">
        <v>162477.53277854223</v>
      </c>
      <c r="N11" s="5">
        <v>363091.28771601396</v>
      </c>
      <c r="O11" s="5">
        <v>407818.01558682037</v>
      </c>
      <c r="P11" s="5">
        <v>407818.01558682037</v>
      </c>
      <c r="Q11" s="5">
        <v>731592.38733198098</v>
      </c>
      <c r="R11" s="5">
        <v>749171.75996617426</v>
      </c>
      <c r="S11" s="5">
        <v>817717.99764870119</v>
      </c>
      <c r="T11" s="5">
        <v>817717.99764870119</v>
      </c>
      <c r="U11" s="5">
        <v>817717.99764866754</v>
      </c>
      <c r="V11" s="5">
        <v>961908.8345408258</v>
      </c>
      <c r="W11" s="5">
        <v>961908.8345408258</v>
      </c>
      <c r="X11" s="19"/>
    </row>
    <row r="12" spans="1:24">
      <c r="A12" s="97" t="s">
        <v>136</v>
      </c>
      <c r="B12" s="97"/>
      <c r="C12" s="17">
        <v>0</v>
      </c>
      <c r="D12" s="17">
        <v>233471.19700252498</v>
      </c>
      <c r="E12" s="17">
        <v>233471.19700254494</v>
      </c>
      <c r="F12" s="17">
        <v>237980.56866959017</v>
      </c>
      <c r="G12" s="17">
        <v>250322.96887666697</v>
      </c>
      <c r="H12" s="17">
        <v>311442.04322290531</v>
      </c>
      <c r="I12" s="17">
        <v>416417.88153724687</v>
      </c>
      <c r="J12" s="17">
        <v>662155.48749854241</v>
      </c>
      <c r="K12" s="17">
        <v>743712.68665868498</v>
      </c>
      <c r="L12" s="17">
        <v>743712.68665868498</v>
      </c>
      <c r="M12" s="17">
        <v>743712.68665872712</v>
      </c>
      <c r="N12" s="17">
        <v>1364294.8569722744</v>
      </c>
      <c r="O12" s="17">
        <v>1511159.0712387895</v>
      </c>
      <c r="P12" s="17">
        <v>1673739.3871975397</v>
      </c>
      <c r="Q12" s="17">
        <v>3187649.6816473659</v>
      </c>
      <c r="R12" s="17">
        <v>3329803.1795166996</v>
      </c>
      <c r="S12" s="17">
        <v>4171715.3331970656</v>
      </c>
      <c r="T12" s="17">
        <v>4200544.25056291</v>
      </c>
      <c r="U12" s="17">
        <v>4315318.5824854895</v>
      </c>
      <c r="V12" s="17">
        <v>4624652.9968271758</v>
      </c>
      <c r="W12" s="17">
        <v>4714400.533521086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4509.3716670651984</v>
      </c>
      <c r="U18" s="5">
        <v>4509.371667064509</v>
      </c>
      <c r="V18" s="5">
        <v>4509.3716670651984</v>
      </c>
      <c r="W18" s="5">
        <v>4509.3716670651984</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58126.686725929751</v>
      </c>
      <c r="P20" s="5">
        <v>134222.24303120197</v>
      </c>
      <c r="Q20" s="5">
        <v>431270.14292456221</v>
      </c>
      <c r="R20" s="5">
        <v>431270.14292455744</v>
      </c>
      <c r="S20" s="5">
        <v>431270.14292455744</v>
      </c>
      <c r="T20" s="5">
        <v>431270.14292455744</v>
      </c>
      <c r="U20" s="5">
        <v>431270.14292456221</v>
      </c>
      <c r="V20" s="5">
        <v>478970.53409610159</v>
      </c>
      <c r="W20" s="5">
        <v>478970.53409610159</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218677.49371366869</v>
      </c>
      <c r="O21" s="5">
        <v>246135.7563574533</v>
      </c>
      <c r="P21" s="5">
        <v>246135.7563574533</v>
      </c>
      <c r="Q21" s="5">
        <v>474593.91404933098</v>
      </c>
      <c r="R21" s="5">
        <v>514146.91979472857</v>
      </c>
      <c r="S21" s="5">
        <v>781410.97690522193</v>
      </c>
      <c r="T21" s="5">
        <v>781410.97690522193</v>
      </c>
      <c r="U21" s="5">
        <v>781410.97690522368</v>
      </c>
      <c r="V21" s="5">
        <v>781410.97690522193</v>
      </c>
      <c r="W21" s="5">
        <v>781410.97690522193</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35435.799368069027</v>
      </c>
      <c r="N22" s="5">
        <v>226829.87846373313</v>
      </c>
      <c r="O22" s="5">
        <v>271556.60633453954</v>
      </c>
      <c r="P22" s="5">
        <v>271556.60633453954</v>
      </c>
      <c r="Q22" s="5">
        <v>416757.93950568355</v>
      </c>
      <c r="R22" s="5">
        <v>429277.68573846458</v>
      </c>
      <c r="S22" s="5">
        <v>469960.30380380835</v>
      </c>
      <c r="T22" s="5">
        <v>469960.30380380835</v>
      </c>
      <c r="U22" s="5">
        <v>469960.30380379525</v>
      </c>
      <c r="V22" s="5">
        <v>584013.36158801685</v>
      </c>
      <c r="W22" s="5">
        <v>584013.36158801685</v>
      </c>
    </row>
    <row r="23" spans="1:23">
      <c r="A23" s="97" t="s">
        <v>136</v>
      </c>
      <c r="B23" s="97"/>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72404.752084741485</v>
      </c>
      <c r="N23" s="17">
        <v>450016.74384446698</v>
      </c>
      <c r="O23" s="17">
        <v>580328.4210849877</v>
      </c>
      <c r="P23" s="17">
        <v>656423.97739025997</v>
      </c>
      <c r="Q23" s="17">
        <v>1327131.3681466412</v>
      </c>
      <c r="R23" s="17">
        <v>1379204.1201248157</v>
      </c>
      <c r="S23" s="17">
        <v>1687150.795300653</v>
      </c>
      <c r="T23" s="17">
        <v>1687150.795300653</v>
      </c>
      <c r="U23" s="17">
        <v>1687150.7953006455</v>
      </c>
      <c r="V23" s="17">
        <v>1848904.2442564056</v>
      </c>
      <c r="W23" s="17">
        <v>1848904.2442564056</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16552.53702599413</v>
      </c>
      <c r="P31" s="5">
        <v>35745.468862142741</v>
      </c>
      <c r="Q31" s="5">
        <v>279880.07688048459</v>
      </c>
      <c r="R31" s="5">
        <v>279880.07688045764</v>
      </c>
      <c r="S31" s="5">
        <v>279880.07688045764</v>
      </c>
      <c r="T31" s="5">
        <v>290622.61891384097</v>
      </c>
      <c r="U31" s="5">
        <v>290622.61891386821</v>
      </c>
      <c r="V31" s="5">
        <v>355541.74959893327</v>
      </c>
      <c r="W31" s="5">
        <v>386912.28047841531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404903.18061894644</v>
      </c>
      <c r="Q32" s="5">
        <v>714742.4155994585</v>
      </c>
      <c r="R32" s="5">
        <v>774653.69429465686</v>
      </c>
      <c r="S32" s="5">
        <v>929678.28496672586</v>
      </c>
      <c r="T32" s="5">
        <v>978156.98851837707</v>
      </c>
      <c r="U32" s="5">
        <v>978156.98851842701</v>
      </c>
      <c r="V32" s="5">
        <v>986536.53275003727</v>
      </c>
      <c r="W32" s="5">
        <v>986536.53275003727</v>
      </c>
    </row>
    <row r="33" spans="1:23">
      <c r="A33" s="6" t="s">
        <v>143</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248753.27570378993</v>
      </c>
      <c r="R33" s="5">
        <v>248753.27570379063</v>
      </c>
      <c r="S33" s="5">
        <v>248753.27570379063</v>
      </c>
      <c r="T33" s="5">
        <v>248753.27570379063</v>
      </c>
      <c r="U33" s="5">
        <v>248753.27570378993</v>
      </c>
      <c r="V33" s="5">
        <v>278891.05481170677</v>
      </c>
      <c r="W33" s="5">
        <v>278891.05481170677</v>
      </c>
    </row>
    <row r="34" spans="1:23">
      <c r="A34" s="97" t="s">
        <v>136</v>
      </c>
      <c r="B34" s="97"/>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508577.84641953127</v>
      </c>
      <c r="P34" s="17">
        <v>551927.64327586314</v>
      </c>
      <c r="Q34" s="17">
        <v>1243375.7681837331</v>
      </c>
      <c r="R34" s="17">
        <v>1303287.046878905</v>
      </c>
      <c r="S34" s="17">
        <v>1458311.637550974</v>
      </c>
      <c r="T34" s="17">
        <v>1517532.8831360086</v>
      </c>
      <c r="U34" s="17">
        <v>1517532.883136085</v>
      </c>
      <c r="V34" s="17">
        <v>1620969.3371606772</v>
      </c>
      <c r="W34" s="17">
        <v>1652339.8680401593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45824.765977326912</v>
      </c>
      <c r="K42" s="5">
        <v>45824.765977326912</v>
      </c>
      <c r="L42" s="5">
        <v>45824.765977326912</v>
      </c>
      <c r="M42" s="5">
        <v>45824.765977328178</v>
      </c>
      <c r="N42" s="5">
        <v>45824.765977326912</v>
      </c>
      <c r="O42" s="5">
        <v>45824.765977326912</v>
      </c>
      <c r="P42" s="5">
        <v>45824.765977326912</v>
      </c>
      <c r="Q42" s="5">
        <v>51929.530090964239</v>
      </c>
      <c r="R42" s="5">
        <v>51929.530090963468</v>
      </c>
      <c r="S42" s="5">
        <v>152090.73022471374</v>
      </c>
      <c r="T42" s="5">
        <v>121698.40200552385</v>
      </c>
      <c r="U42" s="5">
        <v>153946.25091590965</v>
      </c>
      <c r="V42" s="5">
        <v>153946.25091591527</v>
      </c>
      <c r="W42" s="5">
        <v>180846.81127308938</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79956.242989977982</v>
      </c>
      <c r="K43" s="5">
        <v>99183.679087428056</v>
      </c>
      <c r="L43" s="5">
        <v>99183.679087428056</v>
      </c>
      <c r="M43" s="5">
        <v>99183.67908743216</v>
      </c>
      <c r="N43" s="5">
        <v>99183.679087428056</v>
      </c>
      <c r="O43" s="5">
        <v>99183.679087428056</v>
      </c>
      <c r="P43" s="5">
        <v>99183.679087428056</v>
      </c>
      <c r="Q43" s="5">
        <v>99183.67908743216</v>
      </c>
      <c r="R43" s="5">
        <v>99183.679087428056</v>
      </c>
      <c r="S43" s="5">
        <v>128600.6788743951</v>
      </c>
      <c r="T43" s="5">
        <v>128600.6788743951</v>
      </c>
      <c r="U43" s="5">
        <v>142282.90334806024</v>
      </c>
      <c r="V43" s="5">
        <v>155916.76842168713</v>
      </c>
      <c r="W43" s="5">
        <v>155916.76842168713</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15762.739615706538</v>
      </c>
      <c r="O44" s="5">
        <v>15762.739615706538</v>
      </c>
      <c r="P44" s="5">
        <v>15762.739615706538</v>
      </c>
      <c r="Q44" s="5">
        <v>15762.739615706281</v>
      </c>
      <c r="R44" s="5">
        <v>15762.739615706538</v>
      </c>
      <c r="S44" s="5">
        <v>27221.622218611057</v>
      </c>
      <c r="T44" s="5">
        <v>27221.622218611057</v>
      </c>
      <c r="U44" s="5">
        <v>27221.622218612014</v>
      </c>
      <c r="V44" s="5">
        <v>27221.622218611057</v>
      </c>
      <c r="W44" s="5">
        <v>27221.622218611057</v>
      </c>
    </row>
    <row r="45" spans="1:23">
      <c r="A45" s="97" t="s">
        <v>136</v>
      </c>
      <c r="B45" s="97"/>
      <c r="C45" s="17">
        <v>0</v>
      </c>
      <c r="D45" s="17">
        <v>51991.338374906838</v>
      </c>
      <c r="E45" s="17">
        <v>51991.338374907667</v>
      </c>
      <c r="F45" s="17">
        <v>51991.338374906838</v>
      </c>
      <c r="G45" s="17">
        <v>55347.204207464405</v>
      </c>
      <c r="H45" s="17">
        <v>58604.279206293708</v>
      </c>
      <c r="I45" s="17">
        <v>70174.349199863325</v>
      </c>
      <c r="J45" s="17">
        <v>138586.23288646081</v>
      </c>
      <c r="K45" s="17">
        <v>160771.18468046153</v>
      </c>
      <c r="L45" s="17">
        <v>160771.18468046153</v>
      </c>
      <c r="M45" s="17">
        <v>160771.18468046663</v>
      </c>
      <c r="N45" s="17">
        <v>160771.18468046153</v>
      </c>
      <c r="O45" s="17">
        <v>160771.18468046153</v>
      </c>
      <c r="P45" s="17">
        <v>160771.18468046153</v>
      </c>
      <c r="Q45" s="17">
        <v>166875.94879410267</v>
      </c>
      <c r="R45" s="17">
        <v>166875.94879409805</v>
      </c>
      <c r="S45" s="17">
        <v>307913.0313177199</v>
      </c>
      <c r="T45" s="17">
        <v>277520.70309853001</v>
      </c>
      <c r="U45" s="17">
        <v>323450.77648258186</v>
      </c>
      <c r="V45" s="17">
        <v>337084.64155621349</v>
      </c>
      <c r="W45" s="17">
        <v>363985.20191338757</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43134.962797146465</v>
      </c>
      <c r="Q53" s="5">
        <v>99347.521014518468</v>
      </c>
      <c r="R53" s="5">
        <v>99347.521014513171</v>
      </c>
      <c r="S53" s="5">
        <v>197306.71997315873</v>
      </c>
      <c r="T53" s="5">
        <v>197306.71997315873</v>
      </c>
      <c r="U53" s="5">
        <v>197306.71997317622</v>
      </c>
      <c r="V53" s="5">
        <v>197306.71997315873</v>
      </c>
      <c r="W53" s="5">
        <v>228783.16543041277</v>
      </c>
    </row>
    <row r="54" spans="1:23">
      <c r="A54" s="6" t="s">
        <v>145</v>
      </c>
      <c r="B54" s="6" t="s">
        <v>118</v>
      </c>
      <c r="C54" s="5">
        <v>0</v>
      </c>
      <c r="D54" s="5">
        <v>0</v>
      </c>
      <c r="E54" s="5">
        <v>0</v>
      </c>
      <c r="F54" s="5">
        <v>0</v>
      </c>
      <c r="G54" s="5">
        <v>0</v>
      </c>
      <c r="H54" s="5">
        <v>0</v>
      </c>
      <c r="I54" s="5">
        <v>0</v>
      </c>
      <c r="J54" s="5">
        <v>0</v>
      </c>
      <c r="K54" s="5">
        <v>0</v>
      </c>
      <c r="L54" s="5">
        <v>0</v>
      </c>
      <c r="M54" s="5">
        <v>0</v>
      </c>
      <c r="N54" s="5">
        <v>118017.4327708676</v>
      </c>
      <c r="O54" s="5">
        <v>118017.4327708676</v>
      </c>
      <c r="P54" s="5">
        <v>118017.4327708676</v>
      </c>
      <c r="Q54" s="5">
        <v>118017.43277089017</v>
      </c>
      <c r="R54" s="5">
        <v>122975.81904086767</v>
      </c>
      <c r="S54" s="5">
        <v>172891.37402426882</v>
      </c>
      <c r="T54" s="5">
        <v>172891.37402426882</v>
      </c>
      <c r="U54" s="5">
        <v>229179.32880357027</v>
      </c>
      <c r="V54" s="5">
        <v>252505.28265615203</v>
      </c>
      <c r="W54" s="5">
        <v>252505.28265615203</v>
      </c>
    </row>
    <row r="55" spans="1:23">
      <c r="A55" s="6" t="s">
        <v>145</v>
      </c>
      <c r="B55" s="6" t="s">
        <v>119</v>
      </c>
      <c r="C55" s="5">
        <v>0</v>
      </c>
      <c r="D55" s="5">
        <v>0</v>
      </c>
      <c r="E55" s="5">
        <v>0</v>
      </c>
      <c r="F55" s="5">
        <v>0</v>
      </c>
      <c r="G55" s="5">
        <v>0</v>
      </c>
      <c r="H55" s="5">
        <v>0</v>
      </c>
      <c r="I55" s="5">
        <v>0</v>
      </c>
      <c r="J55" s="5">
        <v>0</v>
      </c>
      <c r="K55" s="5">
        <v>0</v>
      </c>
      <c r="L55" s="5">
        <v>0</v>
      </c>
      <c r="M55" s="5">
        <v>0</v>
      </c>
      <c r="N55" s="5">
        <v>9219.6758418004083</v>
      </c>
      <c r="O55" s="5">
        <v>9219.6758418004083</v>
      </c>
      <c r="P55" s="5">
        <v>9219.6758418004083</v>
      </c>
      <c r="Q55" s="5">
        <v>50318.432506801189</v>
      </c>
      <c r="R55" s="5">
        <v>55378.058908212413</v>
      </c>
      <c r="S55" s="5">
        <v>71782.795922491277</v>
      </c>
      <c r="T55" s="5">
        <v>71782.795922491277</v>
      </c>
      <c r="U55" s="5">
        <v>71782.795922470337</v>
      </c>
      <c r="V55" s="5">
        <v>71782.795922491277</v>
      </c>
      <c r="W55" s="5">
        <v>71782.795922491277</v>
      </c>
    </row>
    <row r="56" spans="1:23">
      <c r="A56" s="97" t="s">
        <v>136</v>
      </c>
      <c r="B56" s="97"/>
      <c r="C56" s="17">
        <v>0</v>
      </c>
      <c r="D56" s="17">
        <v>0</v>
      </c>
      <c r="E56" s="17">
        <v>0</v>
      </c>
      <c r="F56" s="17">
        <v>0</v>
      </c>
      <c r="G56" s="17">
        <v>0</v>
      </c>
      <c r="H56" s="17">
        <v>0</v>
      </c>
      <c r="I56" s="17">
        <v>0</v>
      </c>
      <c r="J56" s="17">
        <v>0</v>
      </c>
      <c r="K56" s="17">
        <v>0</v>
      </c>
      <c r="L56" s="17">
        <v>0</v>
      </c>
      <c r="M56" s="17">
        <v>0</v>
      </c>
      <c r="N56" s="17">
        <v>127237.108612668</v>
      </c>
      <c r="O56" s="17">
        <v>127237.108612668</v>
      </c>
      <c r="P56" s="17">
        <v>170372.07140981447</v>
      </c>
      <c r="Q56" s="17">
        <v>267683.38629220985</v>
      </c>
      <c r="R56" s="17">
        <v>277701.39896359324</v>
      </c>
      <c r="S56" s="17">
        <v>441980.88991991885</v>
      </c>
      <c r="T56" s="17">
        <v>441980.88991991885</v>
      </c>
      <c r="U56" s="17">
        <v>498268.84469921683</v>
      </c>
      <c r="V56" s="17">
        <v>521594.79855180206</v>
      </c>
      <c r="W56" s="17">
        <v>553071.24400905601</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12556.303759221228</v>
      </c>
      <c r="V64" s="5">
        <v>13595.856650898888</v>
      </c>
      <c r="W64" s="5">
        <v>13595.856650898888</v>
      </c>
    </row>
    <row r="65" spans="1:23">
      <c r="A65" s="6" t="s">
        <v>146</v>
      </c>
      <c r="B65" s="6" t="s">
        <v>118</v>
      </c>
      <c r="C65" s="5">
        <v>0</v>
      </c>
      <c r="D65" s="5">
        <v>0</v>
      </c>
      <c r="E65" s="5">
        <v>0</v>
      </c>
      <c r="F65" s="5">
        <v>0</v>
      </c>
      <c r="G65" s="5">
        <v>0</v>
      </c>
      <c r="H65" s="5">
        <v>0</v>
      </c>
      <c r="I65" s="5">
        <v>13734.136873461384</v>
      </c>
      <c r="J65" s="5">
        <v>13734.136873462408</v>
      </c>
      <c r="K65" s="5">
        <v>13734.136873462408</v>
      </c>
      <c r="L65" s="5">
        <v>13734.136873462408</v>
      </c>
      <c r="M65" s="5">
        <v>13734.136873461384</v>
      </c>
      <c r="N65" s="5">
        <v>134244.5104411405</v>
      </c>
      <c r="O65" s="5">
        <v>134244.5104411405</v>
      </c>
      <c r="P65" s="5">
        <v>134244.5104411405</v>
      </c>
      <c r="Q65" s="5">
        <v>182583.21023067928</v>
      </c>
      <c r="R65" s="5">
        <v>202734.6647552872</v>
      </c>
      <c r="S65" s="5">
        <v>276358.97910780011</v>
      </c>
      <c r="T65" s="5">
        <v>276358.97910780011</v>
      </c>
      <c r="U65" s="5">
        <v>276358.97910773812</v>
      </c>
      <c r="V65" s="5">
        <v>282504.11865117837</v>
      </c>
      <c r="W65" s="5">
        <v>282504.11865117837</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0</v>
      </c>
      <c r="D67" s="17">
        <v>0</v>
      </c>
      <c r="E67" s="17">
        <v>0</v>
      </c>
      <c r="F67" s="17">
        <v>0</v>
      </c>
      <c r="G67" s="17">
        <v>0</v>
      </c>
      <c r="H67" s="17">
        <v>0</v>
      </c>
      <c r="I67" s="17">
        <v>13734.136873461384</v>
      </c>
      <c r="J67" s="17">
        <v>13734.136873462408</v>
      </c>
      <c r="K67" s="17">
        <v>13734.136873462408</v>
      </c>
      <c r="L67" s="17">
        <v>13734.136873462408</v>
      </c>
      <c r="M67" s="17">
        <v>13734.136873461384</v>
      </c>
      <c r="N67" s="17">
        <v>134244.5104411405</v>
      </c>
      <c r="O67" s="17">
        <v>134244.5104411405</v>
      </c>
      <c r="P67" s="17">
        <v>134244.5104411405</v>
      </c>
      <c r="Q67" s="17">
        <v>182583.21023067928</v>
      </c>
      <c r="R67" s="17">
        <v>202734.6647552872</v>
      </c>
      <c r="S67" s="17">
        <v>276358.97910780011</v>
      </c>
      <c r="T67" s="17">
        <v>276358.97910780011</v>
      </c>
      <c r="U67" s="17">
        <v>288915.28286695934</v>
      </c>
      <c r="V67" s="17">
        <v>296099.97530207725</v>
      </c>
      <c r="W67" s="17">
        <v>296099.97530207725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136</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136</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136</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136</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136</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136</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136</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136</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136</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136</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136</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254</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254</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254</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12482.377544488816</v>
      </c>
      <c r="F4" s="5">
        <v>38915.376658605099</v>
      </c>
      <c r="G4" s="5">
        <v>0</v>
      </c>
      <c r="H4" s="5">
        <v>0</v>
      </c>
      <c r="I4" s="5">
        <v>0</v>
      </c>
      <c r="J4" s="5">
        <v>0</v>
      </c>
      <c r="K4" s="5">
        <v>0</v>
      </c>
      <c r="L4" s="5">
        <v>0</v>
      </c>
      <c r="M4" s="5">
        <v>0</v>
      </c>
      <c r="N4" s="5">
        <v>1936.9606344789499</v>
      </c>
      <c r="O4" s="5">
        <v>4636.5954548879699</v>
      </c>
      <c r="P4" s="5">
        <v>24783.02170305885</v>
      </c>
      <c r="Q4" s="5">
        <v>0</v>
      </c>
      <c r="R4" s="5">
        <v>0</v>
      </c>
      <c r="S4" s="5">
        <v>0</v>
      </c>
      <c r="T4" s="5">
        <v>28013.090883942899</v>
      </c>
      <c r="U4" s="5">
        <v>0</v>
      </c>
      <c r="V4" s="5">
        <v>33862.817506080151</v>
      </c>
      <c r="W4" s="5">
        <v>0</v>
      </c>
    </row>
    <row r="5" spans="1:23">
      <c r="A5" s="6" t="s">
        <v>143</v>
      </c>
      <c r="B5" s="6" t="s">
        <v>254</v>
      </c>
      <c r="C5" s="5">
        <v>0</v>
      </c>
      <c r="D5" s="5">
        <v>0</v>
      </c>
      <c r="E5" s="5">
        <v>0</v>
      </c>
      <c r="F5" s="5">
        <v>0</v>
      </c>
      <c r="G5" s="5">
        <v>0</v>
      </c>
      <c r="H5" s="5">
        <v>0</v>
      </c>
      <c r="I5" s="5">
        <v>0</v>
      </c>
      <c r="J5" s="5">
        <v>7256.9679160495107</v>
      </c>
      <c r="K5" s="5">
        <v>2002.6916370251399</v>
      </c>
      <c r="L5" s="5">
        <v>0</v>
      </c>
      <c r="M5" s="5">
        <v>0</v>
      </c>
      <c r="N5" s="5">
        <v>0</v>
      </c>
      <c r="O5" s="5">
        <v>4407.3882470118897</v>
      </c>
      <c r="P5" s="5">
        <v>13773.897891977271</v>
      </c>
      <c r="Q5" s="5">
        <v>0</v>
      </c>
      <c r="R5" s="5">
        <v>0</v>
      </c>
      <c r="S5" s="5">
        <v>0</v>
      </c>
      <c r="T5" s="5">
        <v>0</v>
      </c>
      <c r="U5" s="5">
        <v>0</v>
      </c>
      <c r="V5" s="5">
        <v>26678.798785059749</v>
      </c>
      <c r="W5" s="5">
        <v>0</v>
      </c>
    </row>
    <row r="6" spans="1:23">
      <c r="A6" s="6" t="s">
        <v>144</v>
      </c>
      <c r="B6" s="6" t="s">
        <v>254</v>
      </c>
      <c r="C6" s="5">
        <v>0</v>
      </c>
      <c r="D6" s="5">
        <v>1388.44768522655</v>
      </c>
      <c r="E6" s="5">
        <v>0</v>
      </c>
      <c r="F6" s="5">
        <v>0</v>
      </c>
      <c r="G6" s="5">
        <v>0</v>
      </c>
      <c r="H6" s="5">
        <v>0</v>
      </c>
      <c r="I6" s="5">
        <v>0</v>
      </c>
      <c r="J6" s="5">
        <v>9288.0066603885625</v>
      </c>
      <c r="K6" s="5">
        <v>3496.0931885103546</v>
      </c>
      <c r="L6" s="5">
        <v>0</v>
      </c>
      <c r="M6" s="5">
        <v>3344.2964777676302</v>
      </c>
      <c r="N6" s="5">
        <v>1830.84600923678</v>
      </c>
      <c r="O6" s="5">
        <v>1081.8718620336701</v>
      </c>
      <c r="P6" s="5">
        <v>0</v>
      </c>
      <c r="Q6" s="5">
        <v>11526.976710905474</v>
      </c>
      <c r="R6" s="5">
        <v>0</v>
      </c>
      <c r="S6" s="5">
        <v>0</v>
      </c>
      <c r="T6" s="5">
        <v>19101.95060949316</v>
      </c>
      <c r="U6" s="5">
        <v>25661.121445235123</v>
      </c>
      <c r="V6" s="5">
        <v>0</v>
      </c>
      <c r="W6" s="5">
        <v>0</v>
      </c>
    </row>
    <row r="7" spans="1:23">
      <c r="A7" s="6" t="s">
        <v>145</v>
      </c>
      <c r="B7" s="6" t="s">
        <v>254</v>
      </c>
      <c r="C7" s="5">
        <v>0</v>
      </c>
      <c r="D7" s="5">
        <v>608.14255978286997</v>
      </c>
      <c r="E7" s="5">
        <v>0</v>
      </c>
      <c r="F7" s="5">
        <v>0</v>
      </c>
      <c r="G7" s="5">
        <v>0</v>
      </c>
      <c r="H7" s="5">
        <v>0</v>
      </c>
      <c r="I7" s="5">
        <v>0</v>
      </c>
      <c r="J7" s="5">
        <v>2918.3844047582697</v>
      </c>
      <c r="K7" s="5">
        <v>1040.9462034799801</v>
      </c>
      <c r="L7" s="5">
        <v>0</v>
      </c>
      <c r="M7" s="5">
        <v>183.44926234731599</v>
      </c>
      <c r="N7" s="5">
        <v>1156.2527252181465</v>
      </c>
      <c r="O7" s="5">
        <v>0</v>
      </c>
      <c r="P7" s="5">
        <v>0</v>
      </c>
      <c r="Q7" s="5">
        <v>1427.5483673818501</v>
      </c>
      <c r="R7" s="5">
        <v>0</v>
      </c>
      <c r="S7" s="5">
        <v>8815.1463664125095</v>
      </c>
      <c r="T7" s="5">
        <v>8236.3137512648991</v>
      </c>
      <c r="U7" s="5">
        <v>10287.75199868388</v>
      </c>
      <c r="V7" s="5">
        <v>0</v>
      </c>
      <c r="W7" s="5">
        <v>0</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1917.2476677387599</v>
      </c>
      <c r="V8" s="5">
        <v>0</v>
      </c>
      <c r="W8" s="5">
        <v>0</v>
      </c>
    </row>
    <row r="9" spans="1:23">
      <c r="A9" s="15" t="s">
        <v>75</v>
      </c>
      <c r="B9" s="15" t="s">
        <v>136</v>
      </c>
      <c r="C9" s="17">
        <v>0</v>
      </c>
      <c r="D9" s="17">
        <v>1996.59024500942</v>
      </c>
      <c r="E9" s="17">
        <v>12482.377544488816</v>
      </c>
      <c r="F9" s="17">
        <v>38915.376658605099</v>
      </c>
      <c r="G9" s="17">
        <v>0</v>
      </c>
      <c r="H9" s="17">
        <v>0</v>
      </c>
      <c r="I9" s="17">
        <v>0</v>
      </c>
      <c r="J9" s="17">
        <v>19463.358981196339</v>
      </c>
      <c r="K9" s="17">
        <v>6539.7310290154746</v>
      </c>
      <c r="L9" s="17">
        <v>0</v>
      </c>
      <c r="M9" s="17">
        <v>3527.7457401149463</v>
      </c>
      <c r="N9" s="17">
        <v>4924.0593689338766</v>
      </c>
      <c r="O9" s="17">
        <v>10125.855563933528</v>
      </c>
      <c r="P9" s="17">
        <v>38556.919595036117</v>
      </c>
      <c r="Q9" s="17">
        <v>12954.525078287325</v>
      </c>
      <c r="R9" s="17">
        <v>0</v>
      </c>
      <c r="S9" s="17">
        <v>8815.1463664125095</v>
      </c>
      <c r="T9" s="17">
        <v>55351.355244700957</v>
      </c>
      <c r="U9" s="17">
        <v>37866.121111657762</v>
      </c>
      <c r="V9" s="17">
        <v>60541.616291139901</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7822.3786819643974</v>
      </c>
      <c r="O4" s="5">
        <v>9511.4786819645742</v>
      </c>
      <c r="P4" s="5">
        <v>9511.4786819645742</v>
      </c>
      <c r="Q4" s="5">
        <v>56765.94648448869</v>
      </c>
      <c r="R4" s="5">
        <v>70902.078567596807</v>
      </c>
      <c r="S4" s="5">
        <v>141112.82043421685</v>
      </c>
      <c r="T4" s="5">
        <v>141112.82043421685</v>
      </c>
      <c r="U4" s="5">
        <v>141112.82043424618</v>
      </c>
      <c r="V4" s="5">
        <v>172436.73871072504</v>
      </c>
      <c r="W4" s="5">
        <v>172436.73871072504</v>
      </c>
    </row>
    <row r="5" spans="1:23">
      <c r="A5" s="6" t="s">
        <v>143</v>
      </c>
      <c r="B5" s="6" t="s">
        <v>232</v>
      </c>
      <c r="C5" s="5">
        <v>0</v>
      </c>
      <c r="D5" s="5">
        <v>0</v>
      </c>
      <c r="E5" s="5">
        <v>0</v>
      </c>
      <c r="F5" s="5">
        <v>0</v>
      </c>
      <c r="G5" s="5">
        <v>0</v>
      </c>
      <c r="H5" s="5">
        <v>0</v>
      </c>
      <c r="I5" s="5">
        <v>0</v>
      </c>
      <c r="J5" s="5">
        <v>0</v>
      </c>
      <c r="K5" s="5">
        <v>0</v>
      </c>
      <c r="L5" s="5">
        <v>0</v>
      </c>
      <c r="M5" s="5">
        <v>0</v>
      </c>
      <c r="N5" s="5">
        <v>0</v>
      </c>
      <c r="O5" s="5">
        <v>0</v>
      </c>
      <c r="P5" s="5">
        <v>5646.1470740570376</v>
      </c>
      <c r="Q5" s="5">
        <v>35675.147074054366</v>
      </c>
      <c r="R5" s="5">
        <v>59928.029523256315</v>
      </c>
      <c r="S5" s="5">
        <v>191536.36946786498</v>
      </c>
      <c r="T5" s="5">
        <v>248226.65183116344</v>
      </c>
      <c r="U5" s="5">
        <v>248226.65183117343</v>
      </c>
      <c r="V5" s="5">
        <v>256140.68949982416</v>
      </c>
      <c r="W5" s="5">
        <v>256140.68949982416</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944.78450898265203</v>
      </c>
      <c r="T6" s="5">
        <v>944.78450898265203</v>
      </c>
      <c r="U6" s="5">
        <v>2743.5947943605383</v>
      </c>
      <c r="V6" s="5">
        <v>4113.2499999995807</v>
      </c>
      <c r="W6" s="5">
        <v>4113.2499999995807</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11339.481910385683</v>
      </c>
      <c r="T7" s="5">
        <v>11339.481910385683</v>
      </c>
      <c r="U7" s="5">
        <v>23993.022352384938</v>
      </c>
      <c r="V7" s="5">
        <v>27936.30009837223</v>
      </c>
      <c r="W7" s="5">
        <v>27936.30009837223</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11517.833373172587</v>
      </c>
      <c r="T8" s="5">
        <v>11517.833373172587</v>
      </c>
      <c r="U8" s="5">
        <v>11517.833373174337</v>
      </c>
      <c r="V8" s="5">
        <v>12503.375710114608</v>
      </c>
      <c r="W8" s="5">
        <v>12503.375710114608</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7822.3786819643974</v>
      </c>
      <c r="O9" s="17">
        <v>9511.4786819645742</v>
      </c>
      <c r="P9" s="17">
        <v>15157.625756021611</v>
      </c>
      <c r="Q9" s="17">
        <v>92441.093558543056</v>
      </c>
      <c r="R9" s="17">
        <v>130830.10809085311</v>
      </c>
      <c r="S9" s="17">
        <v>356451.28969462274</v>
      </c>
      <c r="T9" s="17">
        <v>413141.57205792121</v>
      </c>
      <c r="U9" s="17">
        <v>427593.92278533941</v>
      </c>
      <c r="V9" s="17">
        <v>473130.35401903559</v>
      </c>
      <c r="W9" s="17">
        <v>473130.35401903559</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136</v>
      </c>
      <c r="B14" s="97"/>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136</v>
      </c>
      <c r="B22" s="97"/>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235</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236</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237</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95054.154964472109</v>
      </c>
      <c r="R13" s="5">
        <v>95054.154964472109</v>
      </c>
      <c r="S13" s="5">
        <v>95054.154964472109</v>
      </c>
      <c r="T13" s="5">
        <v>95054.154964472109</v>
      </c>
      <c r="U13" s="5">
        <v>95054.154964472109</v>
      </c>
      <c r="V13" s="5">
        <v>95054.154964472109</v>
      </c>
      <c r="W13" s="5">
        <v>95054.154964472109</v>
      </c>
    </row>
    <row r="14" spans="1:23">
      <c r="A14" s="97" t="s">
        <v>136</v>
      </c>
      <c r="B14" s="97"/>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771147.06925963843</v>
      </c>
      <c r="R14" s="17">
        <v>771147.06925963843</v>
      </c>
      <c r="S14" s="17">
        <v>771147.06925963843</v>
      </c>
      <c r="T14" s="17">
        <v>771147.06925963843</v>
      </c>
      <c r="U14" s="17">
        <v>771147.06925963843</v>
      </c>
      <c r="V14" s="17">
        <v>771147.06925963843</v>
      </c>
      <c r="W14" s="17">
        <v>771147.06925963843</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277724.52124349447</v>
      </c>
      <c r="R17" s="5">
        <v>277724.52124349447</v>
      </c>
      <c r="S17" s="5">
        <v>277724.52124349447</v>
      </c>
      <c r="T17" s="5">
        <v>277724.52124349447</v>
      </c>
      <c r="U17" s="5">
        <v>277724.52124349447</v>
      </c>
      <c r="V17" s="5">
        <v>277724.52124349447</v>
      </c>
      <c r="W17" s="5">
        <v>277724.52124349447</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144</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203909.30250470198</v>
      </c>
      <c r="R19" s="5">
        <v>203909.30250470198</v>
      </c>
      <c r="S19" s="5">
        <v>203909.30250470198</v>
      </c>
      <c r="T19" s="5">
        <v>203909.30250470198</v>
      </c>
      <c r="U19" s="5">
        <v>203909.30250470198</v>
      </c>
      <c r="V19" s="5">
        <v>203909.30250470198</v>
      </c>
      <c r="W19" s="5">
        <v>203909.30250470198</v>
      </c>
    </row>
    <row r="20" spans="1:23">
      <c r="A20" s="6" t="s">
        <v>145</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146</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114464.06828737006</v>
      </c>
      <c r="R21" s="5">
        <v>114464.06828737006</v>
      </c>
      <c r="S21" s="5">
        <v>114464.06828737006</v>
      </c>
      <c r="T21" s="5">
        <v>114464.06828737006</v>
      </c>
      <c r="U21" s="5">
        <v>114464.06828737006</v>
      </c>
      <c r="V21" s="5">
        <v>114464.06828737006</v>
      </c>
      <c r="W21" s="5">
        <v>114464.06828737006</v>
      </c>
    </row>
    <row r="22" spans="1:23">
      <c r="A22" s="97" t="s">
        <v>136</v>
      </c>
      <c r="B22" s="97"/>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771147.06925963855</v>
      </c>
      <c r="R22" s="17">
        <v>771147.06925963855</v>
      </c>
      <c r="S22" s="17">
        <v>771147.06925963855</v>
      </c>
      <c r="T22" s="17">
        <v>771147.06925963855</v>
      </c>
      <c r="U22" s="17">
        <v>771147.06925963855</v>
      </c>
      <c r="V22" s="17">
        <v>771147.06925963855</v>
      </c>
      <c r="W22" s="17">
        <v>771147.06925963855</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D17803-F10F-4177-8450-C2A5E06A13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6D6BA2-4284-45C1-AEFB-242330C17C7D}">
  <ds:schemaRefs>
    <ds:schemaRef ds:uri="http://schemas.microsoft.com/sharepoint/v3/contenttype/forms"/>
  </ds:schemaRefs>
</ds:datastoreItem>
</file>

<file path=customXml/itemProps3.xml><?xml version="1.0" encoding="utf-8"?>
<ds:datastoreItem xmlns:ds="http://schemas.openxmlformats.org/officeDocument/2006/customXml" ds:itemID="{FD2D39CE-11DF-41D6-81F5-CAC38CBC91E7}">
  <ds:schemaRefs>
    <ds:schemaRef ds:uri="http://purl.org/dc/terms/"/>
    <ds:schemaRef ds:uri="2d13b51a-01fc-4fe6-9d22-83de624198c5"/>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0846c3b3-81a9-45d6-ba5b-8be618a9c9d5"/>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2020-07-28T07:54:21Z</dcterms:created>
  <dcterms:modified xsi:type="dcterms:W3CDTF">2020-07-30T01:48:47Z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